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11985" windowHeight="5910" tabRatio="750"/>
  </bookViews>
  <sheets>
    <sheet name="Cover page" sheetId="13" r:id="rId1"/>
    <sheet name="Summary of simulation results" sheetId="14" r:id="rId2"/>
    <sheet name="Case 1" sheetId="12" r:id="rId3"/>
    <sheet name="Case 2" sheetId="15" r:id="rId4"/>
    <sheet name="Case 3" sheetId="17" r:id="rId5"/>
    <sheet name="Case 4" sheetId="18" r:id="rId6"/>
    <sheet name="Case 5" sheetId="19" r:id="rId7"/>
    <sheet name="Case 6" sheetId="20" r:id="rId8"/>
    <sheet name="Case 7" sheetId="21" r:id="rId9"/>
    <sheet name="Case 8" sheetId="22" r:id="rId10"/>
    <sheet name="Case 9" sheetId="23" r:id="rId11"/>
    <sheet name="Case 10" sheetId="24" r:id="rId12"/>
    <sheet name="Case 11" sheetId="26" r:id="rId13"/>
    <sheet name="Case 12" sheetId="16" r:id="rId14"/>
  </sheets>
  <definedNames>
    <definedName name="_xlnm.Print_Area" localSheetId="2">'Case 1'!$A$1:$AB$64</definedName>
    <definedName name="_xlnm.Print_Area" localSheetId="11">'Case 10'!$A$1:$AA$57</definedName>
    <definedName name="_xlnm.Print_Area" localSheetId="12">'Case 11'!$A$1:$AA$56</definedName>
    <definedName name="_xlnm.Print_Area" localSheetId="13">'Case 12'!$A$1:$AB$56</definedName>
    <definedName name="_xlnm.Print_Area" localSheetId="3">'Case 2'!$A$1:$AA$65</definedName>
    <definedName name="_xlnm.Print_Area" localSheetId="4">'Case 3'!$A$1:$AA$66</definedName>
    <definedName name="_xlnm.Print_Area" localSheetId="5">'Case 4'!$A$1:$AB$65</definedName>
    <definedName name="_xlnm.Print_Area" localSheetId="6">'Case 5'!$A$1:$AA$57</definedName>
    <definedName name="_xlnm.Print_Area" localSheetId="7">'Case 6'!$A$1:$AA$56</definedName>
    <definedName name="_xlnm.Print_Area" localSheetId="8">'Case 7'!$A$1:$AA$56</definedName>
    <definedName name="_xlnm.Print_Area" localSheetId="9">'Case 8'!$A$1:$X$55</definedName>
    <definedName name="_xlnm.Print_Area" localSheetId="10">'Case 9'!$A$1:$AB$57</definedName>
  </definedNames>
  <calcPr calcId="145621"/>
</workbook>
</file>

<file path=xl/calcChain.xml><?xml version="1.0" encoding="utf-8"?>
<calcChain xmlns="http://schemas.openxmlformats.org/spreadsheetml/2006/main">
  <c r="K17" i="14" l="1"/>
  <c r="AC13" i="14"/>
  <c r="AD19" i="14"/>
  <c r="Q54" i="16"/>
  <c r="Q54" i="26"/>
  <c r="AD18" i="14" s="1"/>
  <c r="AE18" i="14" s="1"/>
  <c r="Q54" i="24"/>
  <c r="Q54" i="23"/>
  <c r="AD16" i="14" s="1"/>
  <c r="Q54" i="22"/>
  <c r="AD15" i="14"/>
  <c r="AE15" i="14" s="1"/>
  <c r="Q54" i="21"/>
  <c r="AD14" i="14" s="1"/>
  <c r="AE14" i="14" s="1"/>
  <c r="Q54" i="20"/>
  <c r="Q54" i="19"/>
  <c r="AD12" i="14" s="1"/>
  <c r="Q63" i="18"/>
  <c r="AD11" i="14"/>
  <c r="AE11" i="14" s="1"/>
  <c r="Q63" i="17"/>
  <c r="AD10" i="14" s="1"/>
  <c r="Q63" i="15"/>
  <c r="AD9" i="14"/>
  <c r="AE9" i="14" s="1"/>
  <c r="Q63" i="12"/>
  <c r="AD8" i="14"/>
  <c r="B63" i="12"/>
  <c r="H8" i="14" s="1"/>
  <c r="G54" i="23"/>
  <c r="B54" i="23"/>
  <c r="F54" i="16"/>
  <c r="B54" i="16"/>
  <c r="P54" i="16"/>
  <c r="AC19" i="14" s="1"/>
  <c r="AE19" i="14" s="1"/>
  <c r="O54" i="16"/>
  <c r="AA19" i="14"/>
  <c r="N54" i="16"/>
  <c r="Z19" i="14"/>
  <c r="M54" i="16"/>
  <c r="L54" i="16"/>
  <c r="K54" i="16"/>
  <c r="J54" i="16"/>
  <c r="T19" i="14" s="1"/>
  <c r="I54" i="16"/>
  <c r="R19" i="14" s="1"/>
  <c r="H54" i="16"/>
  <c r="G54" i="16"/>
  <c r="E54" i="16"/>
  <c r="L19" i="14" s="1"/>
  <c r="D54" i="16"/>
  <c r="K19" i="14" s="1"/>
  <c r="C54" i="16"/>
  <c r="P54" i="26"/>
  <c r="AC18" i="14"/>
  <c r="O54" i="26"/>
  <c r="AA18" i="14"/>
  <c r="N54" i="26"/>
  <c r="Z18" i="14"/>
  <c r="M54" i="26"/>
  <c r="L54" i="26"/>
  <c r="K54" i="26"/>
  <c r="J54" i="26"/>
  <c r="T18" i="14" s="1"/>
  <c r="I54" i="26"/>
  <c r="R18" i="14" s="1"/>
  <c r="H54" i="26"/>
  <c r="Q18" i="14" s="1"/>
  <c r="G54" i="26"/>
  <c r="F54" i="26"/>
  <c r="E54" i="26"/>
  <c r="L18" i="14" s="1"/>
  <c r="D54" i="26"/>
  <c r="K18" i="14" s="1"/>
  <c r="C54" i="26"/>
  <c r="B54" i="26"/>
  <c r="H18" i="14" s="1"/>
  <c r="P54" i="24"/>
  <c r="AC17" i="14" s="1"/>
  <c r="AE17" i="14" s="1"/>
  <c r="O54" i="24"/>
  <c r="AA17" i="14" s="1"/>
  <c r="AB17" i="14" s="1"/>
  <c r="N54" i="24"/>
  <c r="Z17" i="14"/>
  <c r="M54" i="24"/>
  <c r="L54" i="24"/>
  <c r="W17" i="14" s="1"/>
  <c r="Y17" i="14" s="1"/>
  <c r="K54" i="24"/>
  <c r="U17" i="14"/>
  <c r="J54" i="24"/>
  <c r="T17" i="14"/>
  <c r="I54" i="24"/>
  <c r="H54" i="24"/>
  <c r="G54" i="24"/>
  <c r="F54" i="24"/>
  <c r="E54" i="24"/>
  <c r="L17" i="14" s="1"/>
  <c r="M17" i="14" s="1"/>
  <c r="D54" i="24"/>
  <c r="C54" i="24"/>
  <c r="I17" i="14" s="1"/>
  <c r="B54" i="24"/>
  <c r="P54" i="23"/>
  <c r="AC16" i="14" s="1"/>
  <c r="O54" i="23"/>
  <c r="AA16" i="14"/>
  <c r="AB16" i="14" s="1"/>
  <c r="N54" i="23"/>
  <c r="Z16" i="14" s="1"/>
  <c r="M54" i="23"/>
  <c r="L54" i="23"/>
  <c r="W16" i="14"/>
  <c r="K54" i="23"/>
  <c r="U16" i="14"/>
  <c r="J54" i="23"/>
  <c r="T16" i="14" s="1"/>
  <c r="I54" i="23"/>
  <c r="R16" i="14" s="1"/>
  <c r="H54" i="23"/>
  <c r="Q16" i="14" s="1"/>
  <c r="F54" i="23"/>
  <c r="D4" i="23" s="1"/>
  <c r="E54" i="23"/>
  <c r="L16" i="14" s="1"/>
  <c r="D54" i="23"/>
  <c r="K16" i="14" s="1"/>
  <c r="C54" i="23"/>
  <c r="P54" i="22"/>
  <c r="O54" i="22"/>
  <c r="AA15" i="14" s="1"/>
  <c r="AB15" i="14" s="1"/>
  <c r="N54" i="22"/>
  <c r="Z15" i="14" s="1"/>
  <c r="M54" i="22"/>
  <c r="X15" i="14" s="1"/>
  <c r="L54" i="22"/>
  <c r="W15" i="14" s="1"/>
  <c r="K54" i="22"/>
  <c r="U15" i="14" s="1"/>
  <c r="J54" i="22"/>
  <c r="I54" i="22"/>
  <c r="R15" i="14" s="1"/>
  <c r="H54" i="22"/>
  <c r="Q15" i="14" s="1"/>
  <c r="G54" i="22"/>
  <c r="F54" i="22"/>
  <c r="E54" i="22"/>
  <c r="L15" i="14" s="1"/>
  <c r="M15" i="14" s="1"/>
  <c r="D54" i="22"/>
  <c r="K15" i="14" s="1"/>
  <c r="C54" i="22"/>
  <c r="B54" i="22"/>
  <c r="P54" i="21"/>
  <c r="AC14" i="14" s="1"/>
  <c r="O54" i="21"/>
  <c r="N54" i="21"/>
  <c r="Z14" i="14" s="1"/>
  <c r="M54" i="21"/>
  <c r="X14" i="14"/>
  <c r="Y14" i="14" s="1"/>
  <c r="L54" i="21"/>
  <c r="W14" i="14" s="1"/>
  <c r="K54" i="21"/>
  <c r="U14" i="14"/>
  <c r="V14" i="14" s="1"/>
  <c r="J54" i="21"/>
  <c r="T14" i="14" s="1"/>
  <c r="I54" i="21"/>
  <c r="R14" i="14" s="1"/>
  <c r="H54" i="21"/>
  <c r="Q14" i="14" s="1"/>
  <c r="S14" i="14" s="1"/>
  <c r="G54" i="21"/>
  <c r="F54" i="21"/>
  <c r="E54" i="21"/>
  <c r="L14" i="14" s="1"/>
  <c r="D54" i="21"/>
  <c r="K14" i="14" s="1"/>
  <c r="C54" i="21"/>
  <c r="I14" i="14" s="1"/>
  <c r="B54" i="21"/>
  <c r="P54" i="20"/>
  <c r="O54" i="20"/>
  <c r="AA13" i="14" s="1"/>
  <c r="N54" i="20"/>
  <c r="M54" i="20"/>
  <c r="X13" i="14" s="1"/>
  <c r="L54" i="20"/>
  <c r="K54" i="20"/>
  <c r="J54" i="20"/>
  <c r="T13" i="14"/>
  <c r="I54" i="20"/>
  <c r="R13" i="14" s="1"/>
  <c r="H54" i="20"/>
  <c r="Q13" i="14" s="1"/>
  <c r="G54" i="20"/>
  <c r="F54" i="20"/>
  <c r="E54" i="20"/>
  <c r="L13" i="14" s="1"/>
  <c r="M13" i="14" s="1"/>
  <c r="D54" i="20"/>
  <c r="K13" i="14" s="1"/>
  <c r="C54" i="20"/>
  <c r="I13" i="14"/>
  <c r="B54" i="20"/>
  <c r="C54" i="19"/>
  <c r="D54" i="19"/>
  <c r="K12" i="14" s="1"/>
  <c r="E54" i="19"/>
  <c r="L12" i="14" s="1"/>
  <c r="F54" i="19"/>
  <c r="G54" i="19"/>
  <c r="H54" i="19"/>
  <c r="Q12" i="14" s="1"/>
  <c r="I54" i="19"/>
  <c r="R12" i="14" s="1"/>
  <c r="S12" i="14" s="1"/>
  <c r="J54" i="19"/>
  <c r="T12" i="14" s="1"/>
  <c r="K54" i="19"/>
  <c r="L54" i="19"/>
  <c r="M54" i="19"/>
  <c r="X12" i="14" s="1"/>
  <c r="Y12" i="14" s="1"/>
  <c r="N54" i="19"/>
  <c r="O54" i="19"/>
  <c r="AA12" i="14" s="1"/>
  <c r="P54" i="19"/>
  <c r="AC12" i="14"/>
  <c r="B54" i="19"/>
  <c r="G63" i="18"/>
  <c r="B63" i="18"/>
  <c r="H11" i="14" s="1"/>
  <c r="D63" i="15"/>
  <c r="K9" i="14" s="1"/>
  <c r="B63" i="15"/>
  <c r="P63" i="18"/>
  <c r="AC11" i="14" s="1"/>
  <c r="O63" i="18"/>
  <c r="N63" i="18"/>
  <c r="Z11" i="14"/>
  <c r="M63" i="18"/>
  <c r="L63" i="18"/>
  <c r="K63" i="18"/>
  <c r="U11" i="14"/>
  <c r="V11" i="14" s="1"/>
  <c r="J63" i="18"/>
  <c r="T11" i="14"/>
  <c r="I63" i="18"/>
  <c r="H63" i="18"/>
  <c r="Q11" i="14" s="1"/>
  <c r="F63" i="18"/>
  <c r="E63" i="18"/>
  <c r="L11" i="14" s="1"/>
  <c r="D63" i="18"/>
  <c r="C63" i="18"/>
  <c r="I11" i="14" s="1"/>
  <c r="P63" i="17"/>
  <c r="O63" i="17"/>
  <c r="AA10" i="14"/>
  <c r="AB10" i="14" s="1"/>
  <c r="N63" i="17"/>
  <c r="Z10" i="14"/>
  <c r="M63" i="17"/>
  <c r="L63" i="17"/>
  <c r="W10" i="14" s="1"/>
  <c r="K63" i="17"/>
  <c r="U10" i="14"/>
  <c r="J63" i="17"/>
  <c r="T10" i="14" s="1"/>
  <c r="I63" i="17"/>
  <c r="R10" i="14" s="1"/>
  <c r="H63" i="17"/>
  <c r="Q10" i="14" s="1"/>
  <c r="G63" i="17"/>
  <c r="F63" i="17"/>
  <c r="E63" i="17"/>
  <c r="D63" i="17"/>
  <c r="C63" i="17"/>
  <c r="I10" i="14" s="1"/>
  <c r="B63" i="17"/>
  <c r="H10" i="14" s="1"/>
  <c r="P63" i="15"/>
  <c r="AC9" i="14"/>
  <c r="O63" i="15"/>
  <c r="AA9" i="14" s="1"/>
  <c r="AB9" i="14"/>
  <c r="N63" i="15"/>
  <c r="Z9" i="14"/>
  <c r="M63" i="15"/>
  <c r="X9" i="14"/>
  <c r="Y9" i="14" s="1"/>
  <c r="L63" i="15"/>
  <c r="W9" i="14" s="1"/>
  <c r="K63" i="15"/>
  <c r="J63" i="15"/>
  <c r="T9" i="14"/>
  <c r="I63" i="15"/>
  <c r="H63" i="15"/>
  <c r="Q9" i="14" s="1"/>
  <c r="G63" i="15"/>
  <c r="F63" i="15"/>
  <c r="E63" i="15"/>
  <c r="C63" i="15"/>
  <c r="I9" i="14" s="1"/>
  <c r="C63" i="12"/>
  <c r="I8" i="14" s="1"/>
  <c r="J8" i="14" s="1"/>
  <c r="D63" i="12"/>
  <c r="E63" i="12"/>
  <c r="L8" i="14"/>
  <c r="F63" i="12"/>
  <c r="G63" i="12"/>
  <c r="H63" i="12"/>
  <c r="Q8" i="14" s="1"/>
  <c r="I63" i="12"/>
  <c r="R8" i="14" s="1"/>
  <c r="J63" i="12"/>
  <c r="T8" i="14" s="1"/>
  <c r="K63" i="12"/>
  <c r="U8" i="14" s="1"/>
  <c r="L63" i="12"/>
  <c r="M63" i="12"/>
  <c r="X8" i="14"/>
  <c r="N63" i="12"/>
  <c r="Z8" i="14" s="1"/>
  <c r="O63" i="12"/>
  <c r="AA8" i="14" s="1"/>
  <c r="P63" i="12"/>
  <c r="AC8" i="14" s="1"/>
  <c r="AE16" i="14"/>
  <c r="AD17" i="14"/>
  <c r="AD13" i="14"/>
  <c r="AE13" i="14" s="1"/>
  <c r="AC15" i="14"/>
  <c r="AC10" i="14"/>
  <c r="AA14" i="14"/>
  <c r="AA11" i="14"/>
  <c r="AB11" i="14" s="1"/>
  <c r="Z13" i="14"/>
  <c r="Z12" i="14"/>
  <c r="AB12" i="14"/>
  <c r="X19" i="14"/>
  <c r="X18" i="14"/>
  <c r="X17" i="14"/>
  <c r="X16" i="14"/>
  <c r="Y13" i="14"/>
  <c r="X11" i="14"/>
  <c r="X10" i="14"/>
  <c r="W19" i="14"/>
  <c r="Y19" i="14" s="1"/>
  <c r="W13" i="14"/>
  <c r="W12" i="14"/>
  <c r="W11" i="14"/>
  <c r="W8" i="14"/>
  <c r="U19" i="14"/>
  <c r="U13" i="14"/>
  <c r="U12" i="14"/>
  <c r="V12" i="14" s="1"/>
  <c r="U9" i="14"/>
  <c r="V9" i="14" s="1"/>
  <c r="T15" i="14"/>
  <c r="R17" i="14"/>
  <c r="Q19" i="14"/>
  <c r="H16" i="14"/>
  <c r="Y11" i="14"/>
  <c r="AB19" i="14"/>
  <c r="U18" i="14"/>
  <c r="AB18" i="14"/>
  <c r="V17" i="14"/>
  <c r="I15" i="14"/>
  <c r="V8" i="14"/>
  <c r="M19" i="14" l="1"/>
  <c r="R4" i="16"/>
  <c r="C4" i="16"/>
  <c r="Q4" i="26"/>
  <c r="I18" i="14"/>
  <c r="J18" i="14" s="1"/>
  <c r="Q4" i="24"/>
  <c r="C4" i="24"/>
  <c r="R4" i="24"/>
  <c r="M16" i="14"/>
  <c r="E4" i="21"/>
  <c r="R4" i="21"/>
  <c r="D4" i="21"/>
  <c r="C4" i="21"/>
  <c r="Q4" i="20"/>
  <c r="J11" i="14"/>
  <c r="S4" i="18"/>
  <c r="R4" i="15"/>
  <c r="S19" i="14"/>
  <c r="E4" i="16"/>
  <c r="S18" i="14"/>
  <c r="C4" i="26"/>
  <c r="D4" i="26"/>
  <c r="Q17" i="14"/>
  <c r="S17" i="14" s="1"/>
  <c r="D4" i="24"/>
  <c r="S16" i="14"/>
  <c r="S15" i="14"/>
  <c r="S13" i="14"/>
  <c r="E4" i="19"/>
  <c r="R11" i="14"/>
  <c r="S11" i="14" s="1"/>
  <c r="R4" i="18"/>
  <c r="Q4" i="18"/>
  <c r="S10" i="14"/>
  <c r="S4" i="15"/>
  <c r="R9" i="14"/>
  <c r="S9" i="14" s="1"/>
  <c r="E4" i="15"/>
  <c r="Q4" i="12"/>
  <c r="S8" i="14"/>
  <c r="Y8" i="14"/>
  <c r="K10" i="14"/>
  <c r="E4" i="17"/>
  <c r="C4" i="15"/>
  <c r="D4" i="15"/>
  <c r="H15" i="14"/>
  <c r="C4" i="22"/>
  <c r="E4" i="22"/>
  <c r="S4" i="19"/>
  <c r="R4" i="22"/>
  <c r="Y15" i="14"/>
  <c r="Q4" i="15"/>
  <c r="L9" i="14"/>
  <c r="M9" i="14" s="1"/>
  <c r="C4" i="19"/>
  <c r="Q4" i="22"/>
  <c r="M18" i="14"/>
  <c r="R4" i="12"/>
  <c r="C4" i="17"/>
  <c r="C4" i="20"/>
  <c r="C4" i="23"/>
  <c r="D4" i="22"/>
  <c r="E4" i="20"/>
  <c r="V13" i="14"/>
  <c r="Y10" i="14"/>
  <c r="Y16" i="14"/>
  <c r="AB8" i="14"/>
  <c r="S4" i="12"/>
  <c r="J10" i="14"/>
  <c r="V10" i="14"/>
  <c r="H12" i="14"/>
  <c r="D4" i="19"/>
  <c r="D4" i="20"/>
  <c r="H13" i="14"/>
  <c r="AB13" i="14"/>
  <c r="S4" i="21"/>
  <c r="S4" i="22"/>
  <c r="V15" i="14"/>
  <c r="S4" i="23"/>
  <c r="V16" i="14"/>
  <c r="AE12" i="14"/>
  <c r="M14" i="14"/>
  <c r="J15" i="14"/>
  <c r="E4" i="12"/>
  <c r="K8" i="14"/>
  <c r="M8" i="14" s="1"/>
  <c r="K11" i="14"/>
  <c r="M11" i="14" s="1"/>
  <c r="D4" i="18"/>
  <c r="E4" i="18"/>
  <c r="D4" i="12"/>
  <c r="Q4" i="23"/>
  <c r="AB14" i="14"/>
  <c r="L10" i="14"/>
  <c r="R4" i="17"/>
  <c r="Q4" i="17"/>
  <c r="S4" i="17"/>
  <c r="I12" i="14"/>
  <c r="Q4" i="19"/>
  <c r="R4" i="20"/>
  <c r="C4" i="18"/>
  <c r="S4" i="20"/>
  <c r="Q4" i="21"/>
  <c r="V18" i="14"/>
  <c r="V19" i="14"/>
  <c r="H9" i="14"/>
  <c r="J9" i="14" s="1"/>
  <c r="D4" i="17"/>
  <c r="R4" i="19"/>
  <c r="M12" i="14"/>
  <c r="J13" i="14"/>
  <c r="AE8" i="14"/>
  <c r="AE10" i="14"/>
  <c r="R4" i="23"/>
  <c r="H14" i="14"/>
  <c r="J14" i="14" s="1"/>
  <c r="E4" i="24"/>
  <c r="S4" i="24"/>
  <c r="S4" i="26"/>
  <c r="R4" i="26"/>
  <c r="H19" i="14"/>
  <c r="Q4" i="16"/>
  <c r="W18" i="14"/>
  <c r="Y18" i="14" s="1"/>
  <c r="C4" i="12"/>
  <c r="I16" i="14"/>
  <c r="J16" i="14" s="1"/>
  <c r="E4" i="23"/>
  <c r="H17" i="14"/>
  <c r="J17" i="14" s="1"/>
  <c r="E4" i="26"/>
  <c r="D4" i="16"/>
  <c r="S4" i="16"/>
  <c r="I19" i="14"/>
  <c r="J19" i="14" s="1"/>
  <c r="J12" i="14" l="1"/>
  <c r="M10" i="14"/>
</calcChain>
</file>

<file path=xl/sharedStrings.xml><?xml version="1.0" encoding="utf-8"?>
<sst xmlns="http://schemas.openxmlformats.org/spreadsheetml/2006/main" count="480" uniqueCount="81">
  <si>
    <t>Max tput</t>
  </si>
  <si>
    <t>Mbps</t>
    <phoneticPr fontId="10" type="noConversion"/>
  </si>
  <si>
    <t>AVE</t>
  </si>
  <si>
    <t>STD</t>
  </si>
  <si>
    <t>SPAN</t>
  </si>
  <si>
    <t>Reference:</t>
    <phoneticPr fontId="1" type="noConversion"/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</si>
  <si>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</si>
  <si>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</si>
  <si>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</si>
  <si>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</si>
  <si>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</si>
  <si>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</si>
  <si>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>MMSE-IRC perforamcne</t>
    <phoneticPr fontId="1" type="noConversion"/>
  </si>
  <si>
    <t>MMSE performance</t>
    <phoneticPr fontId="1" type="noConversion"/>
  </si>
  <si>
    <t>Company 5 MMSE -IRC</t>
    <phoneticPr fontId="1" type="noConversion"/>
  </si>
  <si>
    <t>Company 5 MMSE</t>
    <phoneticPr fontId="1" type="noConversion"/>
  </si>
  <si>
    <t>Company 6 MMSE -IRC</t>
    <phoneticPr fontId="1" type="noConversion"/>
  </si>
  <si>
    <t>Company 6 MMSE</t>
    <phoneticPr fontId="1" type="noConversion"/>
  </si>
  <si>
    <t xml:space="preserve">Case 2: </t>
    <phoneticPr fontId="8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</si>
  <si>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7.6.3</t>
    </r>
    <phoneticPr fontId="1" type="noConversion"/>
  </si>
  <si>
    <t>50 PRB/10MHz</t>
  </si>
  <si>
    <t>[6]</t>
  </si>
  <si>
    <t>(EPA5, EPA5)</t>
  </si>
  <si>
    <t>(-1.11, -10.91)</t>
  </si>
  <si>
    <t>[15]</t>
  </si>
  <si>
    <t>[20]</t>
  </si>
  <si>
    <t>1x8 Low</t>
  </si>
  <si>
    <t>(EVA70, EVA70)</t>
  </si>
  <si>
    <t>Propagation condition (Serving, interferers)</t>
    <phoneticPr fontId="1" type="noConversion"/>
  </si>
  <si>
    <t>Case 1</t>
    <phoneticPr fontId="8" type="noConversion"/>
  </si>
  <si>
    <t>SINR [dB]</t>
    <phoneticPr fontId="1" type="noConversion"/>
  </si>
  <si>
    <t>SINR [dB]
in 1 dB Step</t>
    <phoneticPr fontId="10" type="noConversion"/>
  </si>
  <si>
    <t>SINR [dB]
in 1 dB Step</t>
    <phoneticPr fontId="10" type="noConversion"/>
  </si>
  <si>
    <t xml:space="preserve">Case 12: </t>
    <phoneticPr fontId="8" type="noConversion"/>
  </si>
  <si>
    <t xml:space="preserve">Case 11: </t>
    <phoneticPr fontId="8" type="noConversion"/>
  </si>
  <si>
    <t xml:space="preserve">Case 10: </t>
    <phoneticPr fontId="8" type="noConversion"/>
  </si>
  <si>
    <t xml:space="preserve">Case 9: </t>
    <phoneticPr fontId="8" type="noConversion"/>
  </si>
  <si>
    <t xml:space="preserve">Case 8: </t>
    <phoneticPr fontId="8" type="noConversion"/>
  </si>
  <si>
    <t xml:space="preserve">Case 7: </t>
    <phoneticPr fontId="8" type="noConversion"/>
  </si>
  <si>
    <t xml:space="preserve">Case 6: </t>
    <phoneticPr fontId="8" type="noConversion"/>
  </si>
  <si>
    <t xml:space="preserve">Case 5: </t>
    <phoneticPr fontId="8" type="noConversion"/>
  </si>
  <si>
    <t xml:space="preserve">Case 4: </t>
    <phoneticPr fontId="8" type="noConversion"/>
  </si>
  <si>
    <t xml:space="preserve">Case 3: </t>
    <phoneticPr fontId="8" type="noConversion"/>
  </si>
  <si>
    <t>SINR gain at 70%</t>
    <phoneticPr fontId="1" type="noConversion"/>
  </si>
  <si>
    <t>3GPP TSG-RAN WG4 meeting#76</t>
    <phoneticPr fontId="1" type="noConversion"/>
  </si>
  <si>
    <t>Beijing, China, 24 - 28 Aug, 2015</t>
    <phoneticPr fontId="1" type="noConversion"/>
  </si>
  <si>
    <t>[1] R4-153669, TP on link level performance evaluation</t>
    <phoneticPr fontId="1" type="noConversion"/>
  </si>
  <si>
    <t>[2] R4-153672, Template for summary of link level simulation results</t>
    <phoneticPr fontId="1" type="noConversion"/>
  </si>
  <si>
    <t>Table 1: summary of SINR gain of MMSE-IRC over MMSE (SINR vs throughput)</t>
    <phoneticPr fontId="1" type="noConversion"/>
  </si>
  <si>
    <t>(-0.43, -13.78)</t>
    <phoneticPr fontId="1" type="noConversion"/>
  </si>
  <si>
    <t>Mbps</t>
    <phoneticPr fontId="10" type="noConversion"/>
  </si>
  <si>
    <t>70% TP</t>
    <phoneticPr fontId="1" type="noConversion"/>
  </si>
  <si>
    <t>MMSE-IRC perforamcne</t>
    <phoneticPr fontId="1" type="noConversion"/>
  </si>
  <si>
    <t>MMSE performance</t>
    <phoneticPr fontId="1" type="noConversion"/>
  </si>
  <si>
    <t>Company 7 MMSE -IRC</t>
    <phoneticPr fontId="1" type="noConversion"/>
  </si>
  <si>
    <t>Company 7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</si>
  <si>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</si>
  <si>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</si>
  <si>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</si>
  <si>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</si>
  <si>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Company 5</t>
    <phoneticPr fontId="1" type="noConversion"/>
  </si>
  <si>
    <t>Company 6</t>
    <phoneticPr fontId="1" type="noConversion"/>
  </si>
  <si>
    <t>Company 7</t>
    <phoneticPr fontId="1" type="noConversion"/>
  </si>
  <si>
    <t>Company 8</t>
    <phoneticPr fontId="1" type="noConversion"/>
  </si>
  <si>
    <t>SINR gain at 70%</t>
    <phoneticPr fontId="33" type="noConversion"/>
  </si>
  <si>
    <r>
      <rPr>
        <b/>
        <sz val="10"/>
        <color indexed="8"/>
        <rFont val="Times New Roman"/>
        <family val="1"/>
      </rPr>
      <t>Document for:</t>
    </r>
    <r>
      <rPr>
        <sz val="10"/>
        <color indexed="8"/>
        <rFont val="Times New Roman"/>
        <family val="1"/>
      </rPr>
      <t xml:space="preserve"> Information</t>
    </r>
    <phoneticPr fontId="1" type="noConversion"/>
  </si>
  <si>
    <r>
      <rPr>
        <b/>
        <sz val="10"/>
        <color indexed="8"/>
        <rFont val="Times New Roman"/>
        <family val="1"/>
      </rPr>
      <t>Title:</t>
    </r>
    <r>
      <rPr>
        <sz val="10"/>
        <color indexed="8"/>
        <rFont val="Times New Roman"/>
        <family val="1"/>
      </rPr>
      <t xml:space="preserve"> Summary of phase-I link level simualtion results for BS MMSE-IRC</t>
    </r>
    <phoneticPr fontId="1" type="noConversion"/>
  </si>
  <si>
    <t>Ericsson MMSE -IRC</t>
  </si>
  <si>
    <t>Ericsson MMSE</t>
  </si>
  <si>
    <t>Ericsson</t>
  </si>
  <si>
    <t>Company 2 MMSE -IRC</t>
  </si>
  <si>
    <t>Company 2 MMSE</t>
  </si>
  <si>
    <t>Company 3 MMSE -IRC</t>
  </si>
  <si>
    <t>Company 3 MMSE</t>
  </si>
  <si>
    <t>Company 4 MMSE -IRC</t>
  </si>
  <si>
    <t>Company 4 MMSE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</si>
  <si>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Ericsson</t>
    </r>
  </si>
  <si>
    <t>PRB allocation/
bandwidth</t>
  </si>
  <si>
    <t>Company 2</t>
  </si>
  <si>
    <t>Company 3</t>
  </si>
  <si>
    <t>Company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</si>
</sst>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_ "/>
    <numFmt numFmtId="165" formatCode="0_ "/>
    <numFmt numFmtId="166" formatCode="0.0"/>
    <numFmt numFmtId="167" formatCode="0.0000_ "/>
  </numFmts>
  <fonts count="39">
    <font>
      <sz val="11"/>
      <color theme="1"/>
      <name val="Calibri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53">
    <xf numFmtId="0" fontId="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/>
    <xf numFmtId="0" fontId="34" fillId="0" borderId="0"/>
    <xf numFmtId="0" fontId="6" fillId="0" borderId="0"/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6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18" fillId="23" borderId="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6" fillId="0" borderId="0"/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5" fillId="0" borderId="0" xfId="0" applyFont="1">
      <alignment vertical="center"/>
    </xf>
    <xf numFmtId="0" fontId="7" fillId="0" borderId="0" xfId="21" applyFont="1"/>
    <xf numFmtId="0" fontId="6" fillId="0" borderId="0" xfId="21"/>
    <xf numFmtId="165" fontId="6" fillId="0" borderId="0" xfId="21" applyNumberFormat="1"/>
    <xf numFmtId="0" fontId="6" fillId="0" borderId="0" xfId="21" applyFont="1"/>
    <xf numFmtId="0" fontId="9" fillId="0" borderId="0" xfId="35" applyFont="1"/>
    <xf numFmtId="166" fontId="6" fillId="0" borderId="0" xfId="21" applyNumberFormat="1"/>
    <xf numFmtId="9" fontId="7" fillId="0" borderId="0" xfId="21" applyNumberFormat="1" applyFont="1"/>
    <xf numFmtId="0" fontId="6" fillId="0" borderId="0" xfId="21" applyFont="1" applyAlignment="1">
      <alignment horizontal="right" textRotation="90" wrapText="1"/>
    </xf>
    <xf numFmtId="0" fontId="6" fillId="0" borderId="0" xfId="21" applyFont="1" applyAlignment="1">
      <alignment horizontal="right" textRotation="90"/>
    </xf>
    <xf numFmtId="0" fontId="6" fillId="0" borderId="0" xfId="35" applyAlignment="1">
      <alignment textRotation="90"/>
    </xf>
    <xf numFmtId="0" fontId="6" fillId="0" borderId="0" xfId="21" applyAlignment="1">
      <alignment textRotation="90"/>
    </xf>
    <xf numFmtId="0" fontId="6" fillId="0" borderId="0" xfId="35"/>
    <xf numFmtId="1" fontId="6" fillId="24" borderId="0" xfId="35" applyNumberFormat="1" applyFill="1"/>
    <xf numFmtId="1" fontId="6" fillId="24" borderId="0" xfId="21" applyNumberFormat="1" applyFill="1"/>
    <xf numFmtId="0" fontId="6" fillId="24" borderId="0" xfId="35" applyFill="1"/>
    <xf numFmtId="9" fontId="6" fillId="0" borderId="0" xfId="35" applyNumberFormat="1" applyFont="1" applyAlignment="1">
      <alignment horizontal="right"/>
    </xf>
    <xf numFmtId="166" fontId="6" fillId="0" borderId="0" xfId="21" applyNumberFormat="1" applyFont="1" applyBorder="1"/>
    <xf numFmtId="165" fontId="6" fillId="0" borderId="0" xfId="21" applyNumberFormat="1" applyAlignment="1"/>
    <xf numFmtId="0" fontId="6" fillId="0" borderId="0" xfId="21" applyFill="1"/>
    <xf numFmtId="165" fontId="6" fillId="0" borderId="0" xfId="21" applyNumberFormat="1" applyFill="1"/>
    <xf numFmtId="165" fontId="6" fillId="0" borderId="0" xfId="21" applyNumberFormat="1" applyFont="1" applyFill="1" applyBorder="1"/>
    <xf numFmtId="0" fontId="11" fillId="0" borderId="0" xfId="21" applyFont="1" applyFill="1"/>
    <xf numFmtId="0" fontId="6" fillId="0" borderId="0" xfId="21" applyAlignment="1">
      <alignment horizontal="right"/>
    </xf>
    <xf numFmtId="0" fontId="2" fillId="0" borderId="0" xfId="34">
      <alignment vertical="center"/>
    </xf>
    <xf numFmtId="0" fontId="36" fillId="0" borderId="0" xfId="0" applyFont="1">
      <alignment vertical="center"/>
    </xf>
    <xf numFmtId="0" fontId="30" fillId="0" borderId="0" xfId="34" applyFont="1">
      <alignment vertical="center"/>
    </xf>
    <xf numFmtId="0" fontId="37" fillId="0" borderId="0" xfId="0" applyFont="1">
      <alignment vertical="center"/>
    </xf>
    <xf numFmtId="0" fontId="31" fillId="0" borderId="0" xfId="34" applyFont="1">
      <alignment vertical="center"/>
    </xf>
    <xf numFmtId="0" fontId="5" fillId="0" borderId="0" xfId="0" applyFont="1">
      <alignment vertical="center"/>
    </xf>
    <xf numFmtId="0" fontId="37" fillId="25" borderId="0" xfId="0" applyFont="1" applyFill="1">
      <alignment vertical="center"/>
    </xf>
    <xf numFmtId="164" fontId="6" fillId="0" borderId="0" xfId="21" applyNumberFormat="1" applyFont="1" applyBorder="1"/>
    <xf numFmtId="164" fontId="6" fillId="0" borderId="0" xfId="21" applyNumberFormat="1"/>
    <xf numFmtId="164" fontId="6" fillId="0" borderId="0" xfId="21" applyNumberFormat="1" applyFont="1" applyBorder="1" applyAlignment="1">
      <alignment horizontal="center"/>
    </xf>
    <xf numFmtId="164" fontId="6" fillId="0" borderId="0" xfId="21" applyNumberFormat="1" applyAlignment="1">
      <alignment horizontal="center"/>
    </xf>
    <xf numFmtId="164" fontId="6" fillId="0" borderId="0" xfId="35" applyNumberFormat="1" applyFont="1" applyAlignment="1">
      <alignment horizontal="right"/>
    </xf>
    <xf numFmtId="0" fontId="6" fillId="0" borderId="0" xfId="21" applyFont="1" applyAlignment="1">
      <alignment horizontal="center"/>
    </xf>
    <xf numFmtId="2" fontId="6" fillId="0" borderId="0" xfId="21" applyNumberFormat="1" applyFont="1" applyAlignment="1">
      <alignment horizontal="center"/>
    </xf>
    <xf numFmtId="165" fontId="6" fillId="0" borderId="0" xfId="21" applyNumberFormat="1" applyAlignment="1">
      <alignment horizontal="center"/>
    </xf>
    <xf numFmtId="0" fontId="6" fillId="0" borderId="0" xfId="21" applyAlignment="1">
      <alignment horizontal="center"/>
    </xf>
    <xf numFmtId="9" fontId="6" fillId="0" borderId="0" xfId="21" applyNumberFormat="1" applyFont="1" applyAlignment="1">
      <alignment horizontal="center"/>
    </xf>
    <xf numFmtId="166" fontId="6" fillId="0" borderId="0" xfId="21" applyNumberFormat="1" applyAlignment="1">
      <alignment horizontal="center"/>
    </xf>
    <xf numFmtId="167" fontId="6" fillId="0" borderId="0" xfId="35" applyNumberFormat="1" applyAlignment="1">
      <alignment horizontal="center"/>
    </xf>
    <xf numFmtId="167" fontId="6" fillId="0" borderId="0" xfId="21" applyNumberFormat="1" applyAlignment="1">
      <alignment horizontal="center"/>
    </xf>
    <xf numFmtId="167" fontId="6" fillId="0" borderId="0" xfId="35" applyNumberFormat="1" applyFont="1" applyAlignment="1">
      <alignment horizontal="center"/>
    </xf>
    <xf numFmtId="164" fontId="37" fillId="26" borderId="10" xfId="0" applyNumberFormat="1" applyFont="1" applyFill="1" applyBorder="1" applyAlignment="1">
      <alignment horizontal="center" vertical="center" wrapText="1"/>
    </xf>
    <xf numFmtId="0" fontId="36" fillId="27" borderId="10" xfId="0" applyFont="1" applyFill="1" applyBorder="1" applyAlignment="1">
      <alignment horizontal="center" vertical="top" wrapText="1"/>
    </xf>
    <xf numFmtId="164" fontId="36" fillId="0" borderId="10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justify" vertical="center"/>
    </xf>
    <xf numFmtId="164" fontId="36" fillId="28" borderId="10" xfId="0" applyNumberFormat="1" applyFont="1" applyFill="1" applyBorder="1" applyAlignment="1">
      <alignment horizontal="center" vertical="top" wrapText="1"/>
    </xf>
    <xf numFmtId="0" fontId="8" fillId="28" borderId="11" xfId="0" applyFont="1" applyFill="1" applyBorder="1" applyAlignment="1">
      <alignment horizontal="center" vertical="center" wrapText="1"/>
    </xf>
    <xf numFmtId="0" fontId="8" fillId="28" borderId="12" xfId="0" applyFont="1" applyFill="1" applyBorder="1" applyAlignment="1">
      <alignment horizontal="center" vertical="center" wrapText="1"/>
    </xf>
    <xf numFmtId="0" fontId="8" fillId="28" borderId="13" xfId="0" applyFont="1" applyFill="1" applyBorder="1" applyAlignment="1">
      <alignment horizontal="center" vertical="center" wrapText="1"/>
    </xf>
    <xf numFmtId="0" fontId="8" fillId="28" borderId="14" xfId="0" applyFont="1" applyFill="1" applyBorder="1" applyAlignment="1">
      <alignment horizontal="center" vertical="center" wrapText="1"/>
    </xf>
    <xf numFmtId="164" fontId="36" fillId="0" borderId="10" xfId="0" applyNumberFormat="1" applyFont="1" applyFill="1" applyBorder="1" applyAlignment="1">
      <alignment horizontal="center" vertical="top" wrapText="1"/>
    </xf>
    <xf numFmtId="0" fontId="37" fillId="26" borderId="10" xfId="0" applyFont="1" applyFill="1" applyBorder="1" applyAlignment="1">
      <alignment horizontal="center" vertical="center" wrapText="1"/>
    </xf>
    <xf numFmtId="164" fontId="37" fillId="26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53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3" xfId="20"/>
    <cellStyle name="Normal_Chan_est_experiments_Cases 46.1 - 46.5" xfId="21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표준_(20081216) PHICH_alignment_results" xfId="50"/>
    <cellStyle name="入力" xfId="51"/>
    <cellStyle name="出力" xfId="40"/>
    <cellStyle name="常规 2" xfId="34"/>
    <cellStyle name="常规 2 2" xfId="35"/>
    <cellStyle name="常规 3" xfId="36"/>
    <cellStyle name="常规 3 2" xfId="37"/>
    <cellStyle name="常规 4" xfId="38"/>
    <cellStyle name="常规 4 2" xfId="39"/>
    <cellStyle name="悪い" xfId="41"/>
    <cellStyle name="標準_Sheet1" xfId="33"/>
    <cellStyle name="良い" xfId="49"/>
    <cellStyle name="見出し 1" xfId="44"/>
    <cellStyle name="見出し 2" xfId="45"/>
    <cellStyle name="見出し 3" xfId="46"/>
    <cellStyle name="見出し 4" xfId="47"/>
    <cellStyle name="計算" xfId="43"/>
    <cellStyle name="説明文" xfId="52"/>
    <cellStyle name="警告文" xfId="48"/>
    <cellStyle name="集計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14963314617088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1'!$B$35:$B$60</c:f>
              <c:numCache>
                <c:formatCode>0.0000_ </c:formatCode>
                <c:ptCount val="26"/>
                <c:pt idx="0">
                  <c:v>1.8297360000000003</c:v>
                </c:pt>
                <c:pt idx="1">
                  <c:v>2.2595640000000001</c:v>
                </c:pt>
                <c:pt idx="2">
                  <c:v>2.7234480000000003</c:v>
                </c:pt>
                <c:pt idx="3">
                  <c:v>3.1922340000000005</c:v>
                </c:pt>
                <c:pt idx="4">
                  <c:v>3.6321240000000001</c:v>
                </c:pt>
                <c:pt idx="5">
                  <c:v>4.0320239999999998</c:v>
                </c:pt>
                <c:pt idx="6">
                  <c:v>4.3661339999999997</c:v>
                </c:pt>
                <c:pt idx="7">
                  <c:v>4.6292939999999998</c:v>
                </c:pt>
                <c:pt idx="8">
                  <c:v>4.8258900000000002</c:v>
                </c:pt>
                <c:pt idx="9">
                  <c:v>4.9463759999999999</c:v>
                </c:pt>
                <c:pt idx="10">
                  <c:v>5.0371920000000001</c:v>
                </c:pt>
                <c:pt idx="11">
                  <c:v>5.0924040000000002</c:v>
                </c:pt>
                <c:pt idx="12">
                  <c:v>5.1254280000000003</c:v>
                </c:pt>
                <c:pt idx="13">
                  <c:v>5.1434880000000005</c:v>
                </c:pt>
                <c:pt idx="14">
                  <c:v>5.1538080000000006</c:v>
                </c:pt>
                <c:pt idx="15">
                  <c:v>5.1571619999999996</c:v>
                </c:pt>
                <c:pt idx="16">
                  <c:v>5.1587100000000001</c:v>
                </c:pt>
                <c:pt idx="17">
                  <c:v>5.159484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1'!$D$34</c:f>
              <c:strCache>
                <c:ptCount val="1"/>
                <c:pt idx="0">
                  <c:v>Company 2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1'!$F$34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1'!$F$35:$F$60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1'!$H$34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1'!$H$35:$H$60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1'!$J$34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1'!$L$34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1'!$L$35:$L$60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1'!$N$34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152320"/>
        <c:axId val="128154240"/>
      </c:scatterChart>
      <c:valAx>
        <c:axId val="128152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613504194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154240"/>
        <c:crosses val="autoZero"/>
        <c:crossBetween val="midCat"/>
      </c:valAx>
      <c:valAx>
        <c:axId val="128154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2165097009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152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79501826977506"/>
          <c:y val="4.4680851063829789E-2"/>
          <c:w val="0.18750025732077602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14963314617088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1'!$C$35:$C$60</c:f>
              <c:numCache>
                <c:formatCode>0.0000_ </c:formatCode>
                <c:ptCount val="26"/>
                <c:pt idx="0">
                  <c:v>0.8565600000000001</c:v>
                </c:pt>
                <c:pt idx="1">
                  <c:v>1.186026</c:v>
                </c:pt>
                <c:pt idx="2">
                  <c:v>1.561158</c:v>
                </c:pt>
                <c:pt idx="3">
                  <c:v>1.982988</c:v>
                </c:pt>
                <c:pt idx="4">
                  <c:v>2.4202980000000003</c:v>
                </c:pt>
                <c:pt idx="5">
                  <c:v>2.8795380000000002</c:v>
                </c:pt>
                <c:pt idx="6">
                  <c:v>3.3214920000000006</c:v>
                </c:pt>
                <c:pt idx="7">
                  <c:v>3.7399680000000002</c:v>
                </c:pt>
                <c:pt idx="8">
                  <c:v>4.1153579999999996</c:v>
                </c:pt>
                <c:pt idx="9">
                  <c:v>4.4128319999999999</c:v>
                </c:pt>
                <c:pt idx="10">
                  <c:v>4.6543200000000002</c:v>
                </c:pt>
                <c:pt idx="11">
                  <c:v>4.8279540000000001</c:v>
                </c:pt>
                <c:pt idx="12">
                  <c:v>4.9572120000000002</c:v>
                </c:pt>
                <c:pt idx="13">
                  <c:v>5.0356440000000005</c:v>
                </c:pt>
                <c:pt idx="14">
                  <c:v>5.0952420000000007</c:v>
                </c:pt>
                <c:pt idx="15">
                  <c:v>5.1292980000000004</c:v>
                </c:pt>
                <c:pt idx="16">
                  <c:v>5.1440039999999998</c:v>
                </c:pt>
                <c:pt idx="17">
                  <c:v>5.1525180000000006</c:v>
                </c:pt>
                <c:pt idx="18">
                  <c:v>5.1574200000000001</c:v>
                </c:pt>
                <c:pt idx="19">
                  <c:v>5.1589680000000007</c:v>
                </c:pt>
                <c:pt idx="20">
                  <c:v>5.1597420000000005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1'!$E$34</c:f>
              <c:strCache>
                <c:ptCount val="1"/>
                <c:pt idx="0">
                  <c:v>Company 2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1'!$G$34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1'!$G$35:$G$60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1'!$I$34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1'!$I$35:$I$60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1'!$K$34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1'!$M$34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1'!$M$35:$M$60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1'!$O$34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24992"/>
        <c:axId val="130726912"/>
      </c:scatterChart>
      <c:valAx>
        <c:axId val="1307249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726912"/>
        <c:crosses val="autoZero"/>
        <c:crossBetween val="midCat"/>
      </c:valAx>
      <c:valAx>
        <c:axId val="130726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7249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872340425531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661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2'!$B$34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2'!$B$35:$B$60</c:f>
              <c:numCache>
                <c:formatCode>0.0000_ </c:formatCode>
                <c:ptCount val="26"/>
                <c:pt idx="0">
                  <c:v>3.2740199999999997</c:v>
                </c:pt>
                <c:pt idx="1">
                  <c:v>3.6682440000000001</c:v>
                </c:pt>
                <c:pt idx="2">
                  <c:v>4.0317660000000002</c:v>
                </c:pt>
                <c:pt idx="3">
                  <c:v>4.3436880000000002</c:v>
                </c:pt>
                <c:pt idx="4">
                  <c:v>4.597302</c:v>
                </c:pt>
                <c:pt idx="5">
                  <c:v>4.785126</c:v>
                </c:pt>
                <c:pt idx="6">
                  <c:v>4.9156740000000001</c:v>
                </c:pt>
                <c:pt idx="7">
                  <c:v>5.008038</c:v>
                </c:pt>
                <c:pt idx="8">
                  <c:v>5.0704739999999999</c:v>
                </c:pt>
                <c:pt idx="9">
                  <c:v>5.1084000000000005</c:v>
                </c:pt>
                <c:pt idx="10">
                  <c:v>5.1344580000000004</c:v>
                </c:pt>
                <c:pt idx="11">
                  <c:v>5.1468419999999995</c:v>
                </c:pt>
                <c:pt idx="12">
                  <c:v>5.1558720000000005</c:v>
                </c:pt>
                <c:pt idx="13">
                  <c:v>5.1576780000000007</c:v>
                </c:pt>
                <c:pt idx="14">
                  <c:v>5.159484</c:v>
                </c:pt>
                <c:pt idx="15">
                  <c:v>5.16</c:v>
                </c:pt>
                <c:pt idx="16">
                  <c:v>5.16</c:v>
                </c:pt>
                <c:pt idx="17">
                  <c:v>5.16</c:v>
                </c:pt>
                <c:pt idx="18">
                  <c:v>5.16</c:v>
                </c:pt>
                <c:pt idx="19">
                  <c:v>5.16</c:v>
                </c:pt>
                <c:pt idx="20">
                  <c:v>5.16</c:v>
                </c:pt>
                <c:pt idx="21">
                  <c:v>5.16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'Case 2'!$D$34</c:f>
              <c:strCache>
                <c:ptCount val="1"/>
                <c:pt idx="0">
                  <c:v>Company 2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2'!$F$35:$F$60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2'!$H$35:$H$60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2'!$L$35:$L$60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2'!$N$34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54816"/>
        <c:axId val="130781568"/>
      </c:scatterChart>
      <c:valAx>
        <c:axId val="1307548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34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781568"/>
        <c:crosses val="autoZero"/>
        <c:crossBetween val="midCat"/>
      </c:valAx>
      <c:valAx>
        <c:axId val="1307815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11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7548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48"/>
          <c:y val="4.8936170212765959E-2"/>
          <c:w val="0.20715179406519935"/>
          <c:h val="0.846808510638297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6679733600489426E-2"/>
          <c:y val="8.2269503546099285E-2"/>
          <c:w val="0.66901106590514092"/>
          <c:h val="0.800709219858156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2'!$C$34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2'!$C$35:$C$60</c:f>
              <c:numCache>
                <c:formatCode>0.0000_ </c:formatCode>
                <c:ptCount val="26"/>
                <c:pt idx="0">
                  <c:v>1.058832</c:v>
                </c:pt>
                <c:pt idx="1">
                  <c:v>1.4011980000000002</c:v>
                </c:pt>
                <c:pt idx="2">
                  <c:v>1.7809740000000001</c:v>
                </c:pt>
                <c:pt idx="3">
                  <c:v>2.2012559999999999</c:v>
                </c:pt>
                <c:pt idx="4">
                  <c:v>2.6184419999999999</c:v>
                </c:pt>
                <c:pt idx="5">
                  <c:v>3.0518820000000004</c:v>
                </c:pt>
                <c:pt idx="6">
                  <c:v>3.4621020000000002</c:v>
                </c:pt>
                <c:pt idx="7">
                  <c:v>3.8369760000000004</c:v>
                </c:pt>
                <c:pt idx="8">
                  <c:v>4.1692800000000005</c:v>
                </c:pt>
                <c:pt idx="9">
                  <c:v>4.4437920000000002</c:v>
                </c:pt>
                <c:pt idx="10">
                  <c:v>4.6643820000000007</c:v>
                </c:pt>
                <c:pt idx="11">
                  <c:v>4.8264060000000004</c:v>
                </c:pt>
                <c:pt idx="12">
                  <c:v>4.956696</c:v>
                </c:pt>
                <c:pt idx="13">
                  <c:v>5.0346120000000001</c:v>
                </c:pt>
                <c:pt idx="14">
                  <c:v>5.0926619999999998</c:v>
                </c:pt>
                <c:pt idx="15">
                  <c:v>5.125686</c:v>
                </c:pt>
                <c:pt idx="16">
                  <c:v>5.1414239999999998</c:v>
                </c:pt>
                <c:pt idx="17">
                  <c:v>5.1517439999999999</c:v>
                </c:pt>
                <c:pt idx="18">
                  <c:v>5.1558720000000005</c:v>
                </c:pt>
                <c:pt idx="19">
                  <c:v>5.1569039999999999</c:v>
                </c:pt>
                <c:pt idx="20">
                  <c:v>5.1581939999999999</c:v>
                </c:pt>
                <c:pt idx="21">
                  <c:v>5.159484</c:v>
                </c:pt>
                <c:pt idx="22">
                  <c:v>5.16</c:v>
                </c:pt>
                <c:pt idx="23">
                  <c:v>5.16</c:v>
                </c:pt>
                <c:pt idx="24">
                  <c:v>5.16</c:v>
                </c:pt>
                <c:pt idx="25">
                  <c:v>5.16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'Case 2'!$E$34</c:f>
              <c:strCache>
                <c:ptCount val="1"/>
                <c:pt idx="0">
                  <c:v>Company 2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2"/>
          <c:order val="2"/>
          <c:tx>
            <c:strRef>
              <c:f>'Case 2'!$G$34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2'!$G$35:$G$60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2'!$I$34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2'!$I$35:$I$60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2'!$K$34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2'!$M$34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2'!$M$35:$M$60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2'!$O$34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34752"/>
        <c:axId val="131449216"/>
      </c:scatterChart>
      <c:valAx>
        <c:axId val="1314347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15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449216"/>
        <c:crosses val="autoZero"/>
        <c:crossBetween val="midCat"/>
      </c:valAx>
      <c:valAx>
        <c:axId val="1314492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4347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64"/>
          <c:y val="5.7446808510638298E-2"/>
          <c:w val="0.19159456118665019"/>
          <c:h val="0.834042553191489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663912315097E-2"/>
          <c:y val="6.635894062681368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3'!$B$34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3'!$B$35:$B$60</c:f>
              <c:numCache>
                <c:formatCode>0.0000_ </c:formatCode>
                <c:ptCount val="26"/>
                <c:pt idx="0">
                  <c:v>3.4814304000000003</c:v>
                </c:pt>
                <c:pt idx="1">
                  <c:v>4.5461808000000001</c:v>
                </c:pt>
                <c:pt idx="2">
                  <c:v>5.5029744000000003</c:v>
                </c:pt>
                <c:pt idx="3">
                  <c:v>6.3722735999999998</c:v>
                </c:pt>
                <c:pt idx="4">
                  <c:v>7.3516464000000008</c:v>
                </c:pt>
                <c:pt idx="5">
                  <c:v>8.5335263999999995</c:v>
                </c:pt>
                <c:pt idx="6">
                  <c:v>9.9666000000000015</c:v>
                </c:pt>
                <c:pt idx="7">
                  <c:v>11.36016</c:v>
                </c:pt>
                <c:pt idx="8">
                  <c:v>12.478536</c:v>
                </c:pt>
                <c:pt idx="9">
                  <c:v>13.2504624</c:v>
                </c:pt>
                <c:pt idx="10">
                  <c:v>13.6653552</c:v>
                </c:pt>
                <c:pt idx="11">
                  <c:v>13.909492800000001</c:v>
                </c:pt>
                <c:pt idx="12">
                  <c:v>14.030856</c:v>
                </c:pt>
                <c:pt idx="13">
                  <c:v>14.0865984</c:v>
                </c:pt>
                <c:pt idx="14">
                  <c:v>14.107766400000001</c:v>
                </c:pt>
                <c:pt idx="15">
                  <c:v>14.109177600000001</c:v>
                </c:pt>
                <c:pt idx="16">
                  <c:v>14.1112944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3'!$D$34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0"/>
          <c:order val="2"/>
          <c:tx>
            <c:strRef>
              <c:f>'Case 3'!$F$34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3'!$F$35:$F$60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3'!$H$34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3'!$H$35:$H$60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3'!$J$34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3'!$L$34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3'!$L$35:$L$60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3'!$N$34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3'!$P$34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08320"/>
        <c:axId val="131210240"/>
      </c:scatterChart>
      <c:valAx>
        <c:axId val="131208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210240"/>
        <c:crosses val="autoZero"/>
        <c:crossBetween val="midCat"/>
      </c:valAx>
      <c:valAx>
        <c:axId val="131210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208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5.106382978723404E-2"/>
          <c:w val="0.18695106649937265"/>
          <c:h val="0.8893617021276596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663912315097E-2"/>
          <c:y val="6.635894062681368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3'!$C$34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3'!$C$35:$C$60</c:f>
              <c:numCache>
                <c:formatCode>0.0000_ </c:formatCode>
                <c:ptCount val="26"/>
                <c:pt idx="0">
                  <c:v>0.384552</c:v>
                </c:pt>
                <c:pt idx="1">
                  <c:v>0.82907999999999993</c:v>
                </c:pt>
                <c:pt idx="2">
                  <c:v>1.4866992000000001</c:v>
                </c:pt>
                <c:pt idx="3">
                  <c:v>2.3023727999999997</c:v>
                </c:pt>
                <c:pt idx="4">
                  <c:v>3.2457600000000002</c:v>
                </c:pt>
                <c:pt idx="5">
                  <c:v>4.2660575999999999</c:v>
                </c:pt>
                <c:pt idx="6">
                  <c:v>5.2870607999999999</c:v>
                </c:pt>
                <c:pt idx="7">
                  <c:v>6.2826623999999995</c:v>
                </c:pt>
                <c:pt idx="8">
                  <c:v>7.3805760000000005</c:v>
                </c:pt>
                <c:pt idx="9">
                  <c:v>8.5737456000000005</c:v>
                </c:pt>
                <c:pt idx="10">
                  <c:v>9.8050175999999993</c:v>
                </c:pt>
                <c:pt idx="11">
                  <c:v>10.9382112</c:v>
                </c:pt>
                <c:pt idx="12">
                  <c:v>11.957097600000001</c:v>
                </c:pt>
                <c:pt idx="13">
                  <c:v>12.7593648</c:v>
                </c:pt>
                <c:pt idx="14">
                  <c:v>13.3054992</c:v>
                </c:pt>
                <c:pt idx="15">
                  <c:v>13.6681776</c:v>
                </c:pt>
                <c:pt idx="16">
                  <c:v>13.8876192</c:v>
                </c:pt>
                <c:pt idx="17">
                  <c:v>14.0040432</c:v>
                </c:pt>
                <c:pt idx="18">
                  <c:v>14.071075199999999</c:v>
                </c:pt>
                <c:pt idx="19">
                  <c:v>14.097887999999999</c:v>
                </c:pt>
                <c:pt idx="20">
                  <c:v>14.107060800000001</c:v>
                </c:pt>
                <c:pt idx="21">
                  <c:v>14.1105888</c:v>
                </c:pt>
                <c:pt idx="22">
                  <c:v>14.1112944</c:v>
                </c:pt>
                <c:pt idx="23">
                  <c:v>14.1112944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3'!$E$34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1"/>
          <c:order val="2"/>
          <c:tx>
            <c:strRef>
              <c:f>'Case 3'!$G$34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3'!$G$35:$G$60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2"/>
          <c:order val="3"/>
          <c:tx>
            <c:strRef>
              <c:f>'Case 3'!$I$34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3'!$I$35:$I$60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3'!$K$34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3'!$M$34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3'!$M$35:$M$60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3'!$O$34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3'!$Q$34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42336"/>
        <c:axId val="131344256"/>
      </c:scatterChart>
      <c:valAx>
        <c:axId val="1313423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229443334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344256"/>
        <c:crosses val="autoZero"/>
        <c:crossBetween val="midCat"/>
      </c:valAx>
      <c:valAx>
        <c:axId val="1313442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93903187474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3423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75215784594089"/>
          <c:y val="4.8832271762208071E-2"/>
          <c:w val="0.18532364424596182"/>
          <c:h val="0.87473639043527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>
        <c:manualLayout>
          <c:xMode val="edge"/>
          <c:yMode val="edge"/>
          <c:x val="0.8602241825035028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7.0579994954256348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4'!$B$34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4'!$B$35:$B$60</c:f>
              <c:numCache>
                <c:formatCode>0.0000_ </c:formatCode>
                <c:ptCount val="26"/>
                <c:pt idx="0">
                  <c:v>7.3763424000000004</c:v>
                </c:pt>
                <c:pt idx="1">
                  <c:v>8.5455216000000007</c:v>
                </c:pt>
                <c:pt idx="2">
                  <c:v>9.9306143999999996</c:v>
                </c:pt>
                <c:pt idx="3">
                  <c:v>11.2818384</c:v>
                </c:pt>
                <c:pt idx="4">
                  <c:v>12.374107200000001</c:v>
                </c:pt>
                <c:pt idx="5">
                  <c:v>13.1615568</c:v>
                </c:pt>
                <c:pt idx="6">
                  <c:v>13.5955008</c:v>
                </c:pt>
                <c:pt idx="7">
                  <c:v>13.8586896</c:v>
                </c:pt>
                <c:pt idx="8">
                  <c:v>13.997692799999999</c:v>
                </c:pt>
                <c:pt idx="9">
                  <c:v>14.069664</c:v>
                </c:pt>
                <c:pt idx="10">
                  <c:v>14.1021216</c:v>
                </c:pt>
                <c:pt idx="11">
                  <c:v>14.108472000000001</c:v>
                </c:pt>
                <c:pt idx="12">
                  <c:v>14.1105888</c:v>
                </c:pt>
                <c:pt idx="13">
                  <c:v>14.1112944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  <c:pt idx="17">
                  <c:v>14.112</c:v>
                </c:pt>
                <c:pt idx="18">
                  <c:v>14.112</c:v>
                </c:pt>
                <c:pt idx="19">
                  <c:v>14.112</c:v>
                </c:pt>
                <c:pt idx="20">
                  <c:v>14.112</c:v>
                </c:pt>
                <c:pt idx="21">
                  <c:v>14.112</c:v>
                </c:pt>
                <c:pt idx="22">
                  <c:v>14.112</c:v>
                </c:pt>
                <c:pt idx="23">
                  <c:v>14.112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4'!$D$34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4'!$D$35:$D$60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0"/>
          <c:order val="2"/>
          <c:tx>
            <c:strRef>
              <c:f>'Case 4'!$F$34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4'!$F$35:$F$60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3"/>
          <c:order val="3"/>
          <c:tx>
            <c:strRef>
              <c:f>'Case 4'!$H$34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4'!$H$35:$H$60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4'!$J$35:$J$60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4'!$L$35:$L$60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4'!$N$34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4'!$N$35:$N$60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4'!$P$35:$P$60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18464"/>
        <c:axId val="127920384"/>
      </c:scatterChart>
      <c:valAx>
        <c:axId val="1279184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2454956284"/>
              <c:y val="0.944680870115116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920384"/>
        <c:crosses val="autoZero"/>
        <c:crossBetween val="midCat"/>
      </c:valAx>
      <c:valAx>
        <c:axId val="127920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20556640948E-2"/>
              <c:y val="0.34042565574825534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9184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8778113263"/>
          <c:y val="4.6908315565031986E-2"/>
          <c:w val="0.18695110479611099"/>
          <c:h val="0.8869944988219755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7.0579994954256348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4'!$C$34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4'!$C$35:$C$60</c:f>
              <c:numCache>
                <c:formatCode>0.0000_ </c:formatCode>
                <c:ptCount val="26"/>
                <c:pt idx="0">
                  <c:v>0.73523519999999998</c:v>
                </c:pt>
                <c:pt idx="1">
                  <c:v>1.2792527999999999</c:v>
                </c:pt>
                <c:pt idx="2">
                  <c:v>1.9876752</c:v>
                </c:pt>
                <c:pt idx="3">
                  <c:v>2.8407456</c:v>
                </c:pt>
                <c:pt idx="4">
                  <c:v>3.7890720000000004</c:v>
                </c:pt>
                <c:pt idx="5">
                  <c:v>4.7832623999999999</c:v>
                </c:pt>
                <c:pt idx="6">
                  <c:v>5.8317839999999999</c:v>
                </c:pt>
                <c:pt idx="7">
                  <c:v>6.9057072000000002</c:v>
                </c:pt>
                <c:pt idx="8">
                  <c:v>8.036078400000001</c:v>
                </c:pt>
                <c:pt idx="9">
                  <c:v>9.1579823999999999</c:v>
                </c:pt>
                <c:pt idx="10">
                  <c:v>10.268596800000001</c:v>
                </c:pt>
                <c:pt idx="11">
                  <c:v>11.264904</c:v>
                </c:pt>
                <c:pt idx="12">
                  <c:v>12.140553599999999</c:v>
                </c:pt>
                <c:pt idx="13">
                  <c:v>12.846153600000001</c:v>
                </c:pt>
                <c:pt idx="14">
                  <c:v>13.328784000000001</c:v>
                </c:pt>
                <c:pt idx="15">
                  <c:v>13.663238399999999</c:v>
                </c:pt>
                <c:pt idx="16">
                  <c:v>13.8692736</c:v>
                </c:pt>
                <c:pt idx="17">
                  <c:v>13.9969872</c:v>
                </c:pt>
                <c:pt idx="18">
                  <c:v>14.048496</c:v>
                </c:pt>
                <c:pt idx="19">
                  <c:v>14.0597856</c:v>
                </c:pt>
                <c:pt idx="20">
                  <c:v>14.090832000000001</c:v>
                </c:pt>
                <c:pt idx="21">
                  <c:v>14.1035328</c:v>
                </c:pt>
                <c:pt idx="22">
                  <c:v>14.109883200000001</c:v>
                </c:pt>
                <c:pt idx="23">
                  <c:v>14.1105888</c:v>
                </c:pt>
                <c:pt idx="24">
                  <c:v>14.112</c:v>
                </c:pt>
                <c:pt idx="25">
                  <c:v>14.112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4'!$E$34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4'!$E$35:$E$60</c:f>
              <c:numCache>
                <c:formatCode>General</c:formatCode>
                <c:ptCount val="26"/>
              </c:numCache>
            </c:numRef>
          </c:yVal>
          <c:smooth val="0"/>
        </c:ser>
        <c:ser>
          <c:idx val="1"/>
          <c:order val="2"/>
          <c:tx>
            <c:strRef>
              <c:f>'Case 4'!$G$34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4'!$G$35:$G$60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2"/>
          <c:order val="3"/>
          <c:tx>
            <c:strRef>
              <c:f>'Case 4'!$I$34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4'!$I$35:$I$60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4"/>
          <c:order val="4"/>
          <c:tx>
            <c:strRef>
              <c:f>'Case 4'!$K$34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4'!$K$35:$K$60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5"/>
          <c:order val="5"/>
          <c:tx>
            <c:strRef>
              <c:f>'Case 4'!$M$34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4'!$M$35:$M$60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6"/>
          <c:order val="6"/>
          <c:tx>
            <c:strRef>
              <c:f>'Case 4'!$O$34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4'!$O$35:$O$60</c:f>
              <c:numCache>
                <c:formatCode>0.0000_ </c:formatCode>
                <c:ptCount val="26"/>
              </c:numCache>
            </c:numRef>
          </c:yVal>
          <c:smooth val="0"/>
        </c:ser>
        <c:ser>
          <c:idx val="7"/>
          <c:order val="7"/>
          <c:tx>
            <c:strRef>
              <c:f>'Case 4'!$Q$34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4'!$Q$35:$Q$60</c:f>
              <c:numCache>
                <c:formatCode>0.0000_ </c:formatCode>
                <c:ptCount val="26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033152"/>
        <c:axId val="128035072"/>
      </c:scatterChart>
      <c:valAx>
        <c:axId val="128033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035072"/>
        <c:crosses val="autoZero"/>
        <c:crossBetween val="midCat"/>
      </c:valAx>
      <c:valAx>
        <c:axId val="1280350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033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78"/>
          <c:y val="4.8832271762208071E-2"/>
          <c:w val="0.18663317148408154"/>
          <c:h val="0.878982674936333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5'!$B$34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5'!$B$35:$B$51</c:f>
              <c:numCache>
                <c:formatCode>0.0000_ </c:formatCode>
                <c:ptCount val="17"/>
                <c:pt idx="0">
                  <c:v>7.7121396000000004</c:v>
                </c:pt>
                <c:pt idx="1">
                  <c:v>9.0785771999999998</c:v>
                </c:pt>
                <c:pt idx="2">
                  <c:v>10.018404</c:v>
                </c:pt>
                <c:pt idx="3">
                  <c:v>10.503820800000002</c:v>
                </c:pt>
                <c:pt idx="4">
                  <c:v>10.836342</c:v>
                </c:pt>
                <c:pt idx="5">
                  <c:v>11.822144399999999</c:v>
                </c:pt>
                <c:pt idx="6">
                  <c:v>14.054634</c:v>
                </c:pt>
                <c:pt idx="7">
                  <c:v>17.045186400000002</c:v>
                </c:pt>
                <c:pt idx="8">
                  <c:v>19.522522800000001</c:v>
                </c:pt>
                <c:pt idx="9">
                  <c:v>20.762794799999998</c:v>
                </c:pt>
                <c:pt idx="10">
                  <c:v>21.216135600000001</c:v>
                </c:pt>
                <c:pt idx="11">
                  <c:v>21.346578000000001</c:v>
                </c:pt>
                <c:pt idx="12">
                  <c:v>21.376515600000001</c:v>
                </c:pt>
                <c:pt idx="13">
                  <c:v>21.3829308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5'!$D$34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5'!$F$34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5'!$H$34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5'!$J$34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5'!$L$34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5'!$N$34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5'!$P$34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50080"/>
        <c:axId val="131952000"/>
      </c:scatterChart>
      <c:valAx>
        <c:axId val="1319500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952000"/>
        <c:crosses val="autoZero"/>
        <c:crossBetween val="midCat"/>
      </c:valAx>
      <c:valAx>
        <c:axId val="1319520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9500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585987261146494E-2"/>
          <c:w val="0.18695106649937265"/>
          <c:h val="0.874736390435271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5'!$C$34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5'!$C$35:$C$51</c:f>
              <c:numCache>
                <c:formatCode>0.0000_ </c:formatCode>
                <c:ptCount val="17"/>
                <c:pt idx="0">
                  <c:v>1.0820304000000001</c:v>
                </c:pt>
                <c:pt idx="1">
                  <c:v>2.1822371999999999</c:v>
                </c:pt>
                <c:pt idx="2">
                  <c:v>3.7111932000000003</c:v>
                </c:pt>
                <c:pt idx="3">
                  <c:v>5.3673840000000004</c:v>
                </c:pt>
                <c:pt idx="4">
                  <c:v>6.9166548000000008</c:v>
                </c:pt>
                <c:pt idx="5">
                  <c:v>8.2349783999999993</c:v>
                </c:pt>
                <c:pt idx="6">
                  <c:v>9.3330468</c:v>
                </c:pt>
                <c:pt idx="7">
                  <c:v>10.2472128</c:v>
                </c:pt>
                <c:pt idx="8">
                  <c:v>11.260814399999999</c:v>
                </c:pt>
                <c:pt idx="9">
                  <c:v>12.5983836</c:v>
                </c:pt>
                <c:pt idx="10">
                  <c:v>14.266335600000001</c:v>
                </c:pt>
                <c:pt idx="11">
                  <c:v>16.222971600000001</c:v>
                </c:pt>
                <c:pt idx="12">
                  <c:v>18.143254800000001</c:v>
                </c:pt>
                <c:pt idx="13">
                  <c:v>19.551391200000001</c:v>
                </c:pt>
                <c:pt idx="14">
                  <c:v>20.516878800000001</c:v>
                </c:pt>
                <c:pt idx="15">
                  <c:v>21.046132799999999</c:v>
                </c:pt>
                <c:pt idx="16">
                  <c:v>21.2631804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5'!$E$34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5'!$G$34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5'!$I$34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5'!$K$34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5'!$M$34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5'!$O$34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5'!$Q$34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27904"/>
        <c:axId val="132029824"/>
      </c:scatterChart>
      <c:valAx>
        <c:axId val="132027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029824"/>
        <c:crosses val="autoZero"/>
        <c:crossBetween val="midCat"/>
      </c:valAx>
      <c:valAx>
        <c:axId val="132029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027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6'!$B$34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6'!$B$35:$B$51</c:f>
              <c:numCache>
                <c:formatCode>0.0000_ </c:formatCode>
                <c:ptCount val="17"/>
                <c:pt idx="0">
                  <c:v>10.9464696</c:v>
                </c:pt>
                <c:pt idx="1">
                  <c:v>12.157873200000001</c:v>
                </c:pt>
                <c:pt idx="2">
                  <c:v>14.643763199999999</c:v>
                </c:pt>
                <c:pt idx="3">
                  <c:v>17.699536800000001</c:v>
                </c:pt>
                <c:pt idx="4">
                  <c:v>19.9106424</c:v>
                </c:pt>
                <c:pt idx="5">
                  <c:v>20.897514000000001</c:v>
                </c:pt>
                <c:pt idx="6">
                  <c:v>21.274941600000002</c:v>
                </c:pt>
                <c:pt idx="7">
                  <c:v>21.362615999999999</c:v>
                </c:pt>
                <c:pt idx="8">
                  <c:v>21.378654000000001</c:v>
                </c:pt>
                <c:pt idx="9">
                  <c:v>21.3829308</c:v>
                </c:pt>
                <c:pt idx="10">
                  <c:v>21.384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6'!$D$34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6'!$F$34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6'!$F$35:$F$51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6'!$H$34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6'!$N$34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59840"/>
        <c:axId val="132666112"/>
      </c:scatterChart>
      <c:valAx>
        <c:axId val="1326598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66112"/>
        <c:crosses val="autoZero"/>
        <c:crossBetween val="midCat"/>
      </c:valAx>
      <c:valAx>
        <c:axId val="1326661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473131648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598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54E-2"/>
          <c:w val="0.18695106649937265"/>
          <c:h val="0.876595789898732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82056676932933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6'!$C$34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6'!$C$35:$C$51</c:f>
              <c:numCache>
                <c:formatCode>0.0000_ </c:formatCode>
                <c:ptCount val="17"/>
                <c:pt idx="0">
                  <c:v>1.8080172000000001</c:v>
                </c:pt>
                <c:pt idx="1">
                  <c:v>3.0514967999999998</c:v>
                </c:pt>
                <c:pt idx="2">
                  <c:v>4.5622764</c:v>
                </c:pt>
                <c:pt idx="3">
                  <c:v>6.0473952000000004</c:v>
                </c:pt>
                <c:pt idx="4">
                  <c:v>7.4170404000000003</c:v>
                </c:pt>
                <c:pt idx="5">
                  <c:v>8.6915268000000001</c:v>
                </c:pt>
                <c:pt idx="6">
                  <c:v>9.8879615999999988</c:v>
                </c:pt>
                <c:pt idx="7">
                  <c:v>10.990306800000001</c:v>
                </c:pt>
                <c:pt idx="8">
                  <c:v>12.257308800000001</c:v>
                </c:pt>
                <c:pt idx="9">
                  <c:v>13.756327199999999</c:v>
                </c:pt>
                <c:pt idx="10">
                  <c:v>15.426417600000001</c:v>
                </c:pt>
                <c:pt idx="11">
                  <c:v>17.1627984</c:v>
                </c:pt>
                <c:pt idx="12">
                  <c:v>18.6960312</c:v>
                </c:pt>
                <c:pt idx="13">
                  <c:v>19.794099599999999</c:v>
                </c:pt>
                <c:pt idx="14">
                  <c:v>20.602414800000002</c:v>
                </c:pt>
                <c:pt idx="15">
                  <c:v>21.058963200000001</c:v>
                </c:pt>
                <c:pt idx="16">
                  <c:v>21.2546268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6'!$E$34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6'!$G$34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6'!$G$35:$G$51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6'!$I$34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6'!$K$34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6'!$M$34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6'!$O$34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6'!$Q$34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87808"/>
        <c:axId val="132494080"/>
      </c:scatterChart>
      <c:valAx>
        <c:axId val="1324878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494080"/>
        <c:crosses val="autoZero"/>
        <c:crossBetween val="midCat"/>
      </c:valAx>
      <c:valAx>
        <c:axId val="1324940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4878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78"/>
          <c:y val="4.2553191489361701E-2"/>
          <c:w val="0.18663317148408154"/>
          <c:h val="0.8702127659574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7'!$B$34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7'!$B$35:$B$51</c:f>
              <c:numCache>
                <c:formatCode>0.0000_ </c:formatCode>
                <c:ptCount val="17"/>
                <c:pt idx="0">
                  <c:v>1.4373180000000001</c:v>
                </c:pt>
                <c:pt idx="1">
                  <c:v>1.852698</c:v>
                </c:pt>
                <c:pt idx="2">
                  <c:v>2.2324739999999998</c:v>
                </c:pt>
                <c:pt idx="3">
                  <c:v>2.606058</c:v>
                </c:pt>
                <c:pt idx="4">
                  <c:v>3.0255660000000004</c:v>
                </c:pt>
                <c:pt idx="5">
                  <c:v>3.4961579999999999</c:v>
                </c:pt>
                <c:pt idx="6">
                  <c:v>4.0173179999999995</c:v>
                </c:pt>
                <c:pt idx="7">
                  <c:v>4.4868779999999999</c:v>
                </c:pt>
                <c:pt idx="8">
                  <c:v>4.8292440000000001</c:v>
                </c:pt>
                <c:pt idx="9">
                  <c:v>5.0286780000000002</c:v>
                </c:pt>
                <c:pt idx="10">
                  <c:v>5.1223320000000001</c:v>
                </c:pt>
                <c:pt idx="11">
                  <c:v>5.1481320000000004</c:v>
                </c:pt>
                <c:pt idx="12">
                  <c:v>5.1571619999999996</c:v>
                </c:pt>
                <c:pt idx="13">
                  <c:v>5.159484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7'!$D$34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7'!$F$34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7'!$H$34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7'!$J$34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7'!$N$34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44160"/>
        <c:axId val="132446080"/>
      </c:scatterChart>
      <c:valAx>
        <c:axId val="132444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6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446080"/>
        <c:crosses val="autoZero"/>
        <c:crossBetween val="midCat"/>
      </c:valAx>
      <c:valAx>
        <c:axId val="1324460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33E-2"/>
              <c:y val="0.34042549559353863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444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705"/>
          <c:y val="4.6070460704607047E-2"/>
          <c:w val="0.18633540372670809"/>
          <c:h val="0.872631002425509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7'!$C$34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7'!$C$35:$C$51</c:f>
              <c:numCache>
                <c:formatCode>0.0000_ </c:formatCode>
                <c:ptCount val="17"/>
                <c:pt idx="0">
                  <c:v>0.20356199999999999</c:v>
                </c:pt>
                <c:pt idx="1">
                  <c:v>0.56708400000000003</c:v>
                </c:pt>
                <c:pt idx="2">
                  <c:v>1.0567680000000002</c:v>
                </c:pt>
                <c:pt idx="3">
                  <c:v>1.5317460000000001</c:v>
                </c:pt>
                <c:pt idx="4">
                  <c:v>1.9262280000000001</c:v>
                </c:pt>
                <c:pt idx="5">
                  <c:v>2.3222580000000002</c:v>
                </c:pt>
                <c:pt idx="6">
                  <c:v>2.7131280000000002</c:v>
                </c:pt>
                <c:pt idx="7">
                  <c:v>3.1715940000000002</c:v>
                </c:pt>
                <c:pt idx="8">
                  <c:v>3.6341880000000004</c:v>
                </c:pt>
                <c:pt idx="9">
                  <c:v>4.1114879999999996</c:v>
                </c:pt>
                <c:pt idx="10">
                  <c:v>4.5369299999999999</c:v>
                </c:pt>
                <c:pt idx="11">
                  <c:v>4.8589140000000004</c:v>
                </c:pt>
                <c:pt idx="12">
                  <c:v>5.0361599999999997</c:v>
                </c:pt>
                <c:pt idx="13">
                  <c:v>5.1205259999999999</c:v>
                </c:pt>
                <c:pt idx="14">
                  <c:v>5.1471</c:v>
                </c:pt>
                <c:pt idx="15">
                  <c:v>5.1558720000000005</c:v>
                </c:pt>
                <c:pt idx="16">
                  <c:v>5.159484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7'!$E$34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7'!$G$34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7'!$I$34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7'!$K$34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7'!$M$34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7'!$O$34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7'!$Q$34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28480"/>
        <c:axId val="132630400"/>
      </c:scatterChart>
      <c:valAx>
        <c:axId val="132628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30400"/>
        <c:crosses val="autoZero"/>
        <c:crossBetween val="midCat"/>
      </c:valAx>
      <c:valAx>
        <c:axId val="132630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28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4680851063829789E-2"/>
          <c:w val="0.18663317148408154"/>
          <c:h val="0.876595744680851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61337099420185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8'!$B$34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8'!$B$35:$B$51</c:f>
              <c:numCache>
                <c:formatCode>0.0000_ </c:formatCode>
                <c:ptCount val="17"/>
                <c:pt idx="0">
                  <c:v>2.3699880000000002</c:v>
                </c:pt>
                <c:pt idx="1">
                  <c:v>2.7763380000000004</c:v>
                </c:pt>
                <c:pt idx="2">
                  <c:v>3.2071980000000004</c:v>
                </c:pt>
                <c:pt idx="3">
                  <c:v>3.6739199999999999</c:v>
                </c:pt>
                <c:pt idx="4">
                  <c:v>4.1424479999999999</c:v>
                </c:pt>
                <c:pt idx="5">
                  <c:v>4.5490560000000002</c:v>
                </c:pt>
                <c:pt idx="6">
                  <c:v>4.8480780000000001</c:v>
                </c:pt>
                <c:pt idx="7">
                  <c:v>5.0266140000000004</c:v>
                </c:pt>
                <c:pt idx="8">
                  <c:v>5.1163980000000002</c:v>
                </c:pt>
                <c:pt idx="9">
                  <c:v>5.1434880000000005</c:v>
                </c:pt>
                <c:pt idx="10">
                  <c:v>5.1563879999999997</c:v>
                </c:pt>
                <c:pt idx="11">
                  <c:v>5.1592260000000003</c:v>
                </c:pt>
                <c:pt idx="12">
                  <c:v>5.1597420000000005</c:v>
                </c:pt>
                <c:pt idx="13">
                  <c:v>5.16</c:v>
                </c:pt>
                <c:pt idx="14">
                  <c:v>5.16</c:v>
                </c:pt>
                <c:pt idx="15">
                  <c:v>5.16</c:v>
                </c:pt>
                <c:pt idx="16">
                  <c:v>5.16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8'!$D$34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8'!$F$34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8'!$H$34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8'!$J$34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8'!$L$34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8'!$N$34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8'!$P$34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10720"/>
        <c:axId val="131312640"/>
      </c:scatterChart>
      <c:valAx>
        <c:axId val="1313107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054803006"/>
              <c:y val="0.944680825447277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312640"/>
        <c:crosses val="autoZero"/>
        <c:crossBetween val="midCat"/>
      </c:valAx>
      <c:valAx>
        <c:axId val="1313126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762046455E-2"/>
              <c:y val="0.34042548580510007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3107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72635736358333"/>
          <c:y val="4.5871559633027525E-2"/>
          <c:w val="0.18690328101893128"/>
          <c:h val="0.876147752173180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61337099420185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8'!$C$34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8'!$C$35:$C$51</c:f>
              <c:numCache>
                <c:formatCode>0.0000_ </c:formatCode>
                <c:ptCount val="17"/>
                <c:pt idx="0">
                  <c:v>0.28999200000000003</c:v>
                </c:pt>
                <c:pt idx="1">
                  <c:v>0.67389599999999994</c:v>
                </c:pt>
                <c:pt idx="2">
                  <c:v>1.1401020000000002</c:v>
                </c:pt>
                <c:pt idx="3">
                  <c:v>1.597278</c:v>
                </c:pt>
                <c:pt idx="4">
                  <c:v>1.99692</c:v>
                </c:pt>
                <c:pt idx="5">
                  <c:v>2.3963039999999998</c:v>
                </c:pt>
                <c:pt idx="6">
                  <c:v>2.7894959999999998</c:v>
                </c:pt>
                <c:pt idx="7">
                  <c:v>3.2255159999999998</c:v>
                </c:pt>
                <c:pt idx="8">
                  <c:v>3.6685020000000002</c:v>
                </c:pt>
                <c:pt idx="9">
                  <c:v>4.1246460000000003</c:v>
                </c:pt>
                <c:pt idx="10">
                  <c:v>4.5317699999999999</c:v>
                </c:pt>
                <c:pt idx="11">
                  <c:v>4.8349200000000003</c:v>
                </c:pt>
                <c:pt idx="12">
                  <c:v>5.0214540000000003</c:v>
                </c:pt>
                <c:pt idx="13">
                  <c:v>5.113302</c:v>
                </c:pt>
                <c:pt idx="14">
                  <c:v>5.1437460000000002</c:v>
                </c:pt>
                <c:pt idx="15">
                  <c:v>5.1556139999999999</c:v>
                </c:pt>
                <c:pt idx="16">
                  <c:v>5.1587100000000001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8'!$E$34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8'!$G$34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8'!$I$34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8'!$K$34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8'!$M$34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8'!$O$34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8'!$Q$34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613824"/>
        <c:axId val="131615744"/>
      </c:scatterChart>
      <c:valAx>
        <c:axId val="1316138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2605606244"/>
              <c:y val="0.944680949765000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615744"/>
        <c:crosses val="autoZero"/>
        <c:crossBetween val="midCat"/>
      </c:valAx>
      <c:valAx>
        <c:axId val="1316157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92007137957E-2"/>
              <c:y val="0.34042556308368432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613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16963064295487"/>
          <c:y val="4.1860465116279069E-2"/>
          <c:w val="0.18604651162790697"/>
          <c:h val="0.874419581273271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9'!$B$34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9'!$B$35:$B$51</c:f>
              <c:numCache>
                <c:formatCode>0.0000_ </c:formatCode>
                <c:ptCount val="17"/>
                <c:pt idx="0">
                  <c:v>1.7400096</c:v>
                </c:pt>
                <c:pt idx="1">
                  <c:v>3.4906031999999998</c:v>
                </c:pt>
                <c:pt idx="2">
                  <c:v>4.5856944000000004</c:v>
                </c:pt>
                <c:pt idx="3">
                  <c:v>5.4994464000000001</c:v>
                </c:pt>
                <c:pt idx="4">
                  <c:v>6.3948527999999998</c:v>
                </c:pt>
                <c:pt idx="5">
                  <c:v>7.0200144</c:v>
                </c:pt>
                <c:pt idx="6">
                  <c:v>7.5816720000000002</c:v>
                </c:pt>
                <c:pt idx="7">
                  <c:v>8.6675903999999999</c:v>
                </c:pt>
                <c:pt idx="8">
                  <c:v>10.404777599999999</c:v>
                </c:pt>
                <c:pt idx="9">
                  <c:v>12.24216</c:v>
                </c:pt>
                <c:pt idx="10">
                  <c:v>13.4854272</c:v>
                </c:pt>
                <c:pt idx="11">
                  <c:v>13.979347200000001</c:v>
                </c:pt>
                <c:pt idx="12">
                  <c:v>14.0936544</c:v>
                </c:pt>
                <c:pt idx="13">
                  <c:v>14.1105888</c:v>
                </c:pt>
                <c:pt idx="14">
                  <c:v>14.1112944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9'!$D$34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9'!$F$34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9'!$H$34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9'!$J$34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9'!$N$34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114112"/>
        <c:axId val="133124480"/>
      </c:scatterChart>
      <c:valAx>
        <c:axId val="133114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24480"/>
        <c:crosses val="autoZero"/>
        <c:crossBetween val="midCat"/>
      </c:valAx>
      <c:valAx>
        <c:axId val="1331244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114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071E-2"/>
          <c:w val="0.18695106649937265"/>
          <c:h val="0.861997536932087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9'!$C$34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9'!$C$35:$C$51</c:f>
              <c:numCache>
                <c:formatCode>0.0000_ </c:formatCode>
                <c:ptCount val="17"/>
                <c:pt idx="0">
                  <c:v>0</c:v>
                </c:pt>
                <c:pt idx="1">
                  <c:v>7.0560000000000002E-4</c:v>
                </c:pt>
                <c:pt idx="2">
                  <c:v>4.6569600000000003E-2</c:v>
                </c:pt>
                <c:pt idx="3">
                  <c:v>0.441</c:v>
                </c:pt>
                <c:pt idx="4">
                  <c:v>1.760472</c:v>
                </c:pt>
                <c:pt idx="5">
                  <c:v>3.3424271999999999</c:v>
                </c:pt>
                <c:pt idx="6">
                  <c:v>4.5066672000000008</c:v>
                </c:pt>
                <c:pt idx="7">
                  <c:v>5.4331199999999997</c:v>
                </c:pt>
                <c:pt idx="8">
                  <c:v>6.3193535999999995</c:v>
                </c:pt>
                <c:pt idx="9">
                  <c:v>7.0602335999999992</c:v>
                </c:pt>
                <c:pt idx="10">
                  <c:v>7.8349824000000003</c:v>
                </c:pt>
                <c:pt idx="11">
                  <c:v>8.8715088000000009</c:v>
                </c:pt>
                <c:pt idx="12">
                  <c:v>10.404777599999999</c:v>
                </c:pt>
                <c:pt idx="13">
                  <c:v>11.970504</c:v>
                </c:pt>
                <c:pt idx="14">
                  <c:v>13.155912000000001</c:v>
                </c:pt>
                <c:pt idx="15">
                  <c:v>13.8318768</c:v>
                </c:pt>
                <c:pt idx="16">
                  <c:v>14.0393232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9'!$E$34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9'!$G$34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9'!$I$34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9'!$K$34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9'!$M$34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9'!$O$34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9'!$Q$34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43040"/>
        <c:axId val="135553408"/>
      </c:scatterChart>
      <c:valAx>
        <c:axId val="1355430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53408"/>
        <c:crosses val="autoZero"/>
        <c:crossBetween val="midCat"/>
      </c:valAx>
      <c:valAx>
        <c:axId val="1355534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43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8936170212765959E-2"/>
          <c:w val="0.18663317148408154"/>
          <c:h val="0.880851063829787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48348807145378E-2"/>
          <c:y val="5.627710933020532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10'!$B$34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10'!$B$35:$B$51</c:f>
              <c:numCache>
                <c:formatCode>0.0000_ </c:formatCode>
                <c:ptCount val="17"/>
                <c:pt idx="0">
                  <c:v>5.5206144000000004</c:v>
                </c:pt>
                <c:pt idx="1">
                  <c:v>6.4244880000000002</c:v>
                </c:pt>
                <c:pt idx="2">
                  <c:v>7.0729343999999994</c:v>
                </c:pt>
                <c:pt idx="3">
                  <c:v>7.7312591999999993</c:v>
                </c:pt>
                <c:pt idx="4">
                  <c:v>8.8581023999999999</c:v>
                </c:pt>
                <c:pt idx="5">
                  <c:v>10.533902399999999</c:v>
                </c:pt>
                <c:pt idx="6">
                  <c:v>12.1955904</c:v>
                </c:pt>
                <c:pt idx="7">
                  <c:v>13.4064</c:v>
                </c:pt>
                <c:pt idx="8">
                  <c:v>13.945478399999999</c:v>
                </c:pt>
                <c:pt idx="9">
                  <c:v>14.081659200000001</c:v>
                </c:pt>
                <c:pt idx="10">
                  <c:v>14.108472000000001</c:v>
                </c:pt>
                <c:pt idx="11">
                  <c:v>14.1105888</c:v>
                </c:pt>
                <c:pt idx="12">
                  <c:v>14.112</c:v>
                </c:pt>
                <c:pt idx="13">
                  <c:v>14.112</c:v>
                </c:pt>
                <c:pt idx="14">
                  <c:v>14.112</c:v>
                </c:pt>
                <c:pt idx="15">
                  <c:v>14.112</c:v>
                </c:pt>
                <c:pt idx="16">
                  <c:v>14.112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10'!$D$34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10'!$F$34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10'!$H$34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10'!$J$34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10'!$L$34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10'!$N$34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10'!$P$34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980096"/>
        <c:axId val="132982272"/>
      </c:scatterChart>
      <c:valAx>
        <c:axId val="132980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982272"/>
        <c:crosses val="autoZero"/>
        <c:crossBetween val="midCat"/>
      </c:valAx>
      <c:valAx>
        <c:axId val="1329822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980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709129511677279E-2"/>
          <c:w val="0.18695106649937265"/>
          <c:h val="0.859874394681556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948348807145378E-2"/>
          <c:y val="5.627710933020532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10'!$C$34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10'!$C$35:$C$51</c:f>
              <c:numCache>
                <c:formatCode>0.0000_ </c:formatCode>
                <c:ptCount val="17"/>
                <c:pt idx="0">
                  <c:v>0</c:v>
                </c:pt>
                <c:pt idx="1">
                  <c:v>9.1728000000000001E-3</c:v>
                </c:pt>
                <c:pt idx="2">
                  <c:v>0.12348000000000001</c:v>
                </c:pt>
                <c:pt idx="3">
                  <c:v>0.70912800000000009</c:v>
                </c:pt>
                <c:pt idx="4">
                  <c:v>2.0758752</c:v>
                </c:pt>
                <c:pt idx="5">
                  <c:v>3.5301167999999996</c:v>
                </c:pt>
                <c:pt idx="6">
                  <c:v>4.6576656000000005</c:v>
                </c:pt>
                <c:pt idx="7">
                  <c:v>5.5890576000000003</c:v>
                </c:pt>
                <c:pt idx="8">
                  <c:v>6.4640016000000005</c:v>
                </c:pt>
                <c:pt idx="9">
                  <c:v>7.2274608000000002</c:v>
                </c:pt>
                <c:pt idx="10">
                  <c:v>8.0706527999999995</c:v>
                </c:pt>
                <c:pt idx="11">
                  <c:v>9.148104</c:v>
                </c:pt>
                <c:pt idx="12">
                  <c:v>10.603051199999999</c:v>
                </c:pt>
                <c:pt idx="13">
                  <c:v>12.0431808</c:v>
                </c:pt>
                <c:pt idx="14">
                  <c:v>13.1432112</c:v>
                </c:pt>
                <c:pt idx="15">
                  <c:v>13.788835199999999</c:v>
                </c:pt>
                <c:pt idx="16">
                  <c:v>14.016038399999999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10'!$E$34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10'!$G$34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10'!$I$34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10'!$K$34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10'!$M$34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10'!$O$34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10'!$Q$34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53824"/>
        <c:axId val="133056000"/>
      </c:scatterChart>
      <c:valAx>
        <c:axId val="1330538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655171268"/>
              <c:y val="0.944680832093440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056000"/>
        <c:crosses val="autoZero"/>
        <c:crossBetween val="midCat"/>
      </c:valAx>
      <c:valAx>
        <c:axId val="1330560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70929266752E-2"/>
              <c:y val="0.3404256315094371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053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73470879431208"/>
          <c:y val="4.6709129511677279E-2"/>
          <c:w val="0.18607608226186911"/>
          <c:h val="0.849258683428902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11'!$B$34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11'!$B$35:$B$51</c:f>
              <c:numCache>
                <c:formatCode>0.0000_ </c:formatCode>
                <c:ptCount val="17"/>
                <c:pt idx="0">
                  <c:v>5.7555035999999999</c:v>
                </c:pt>
                <c:pt idx="1">
                  <c:v>7.0449588000000007</c:v>
                </c:pt>
                <c:pt idx="2">
                  <c:v>8.4755483999999992</c:v>
                </c:pt>
                <c:pt idx="3">
                  <c:v>10.128531600000001</c:v>
                </c:pt>
                <c:pt idx="4">
                  <c:v>10.6577856</c:v>
                </c:pt>
                <c:pt idx="5">
                  <c:v>10.6930692</c:v>
                </c:pt>
                <c:pt idx="6">
                  <c:v>10.8213732</c:v>
                </c:pt>
                <c:pt idx="7">
                  <c:v>11.809314000000001</c:v>
                </c:pt>
                <c:pt idx="8">
                  <c:v>14.8715028</c:v>
                </c:pt>
                <c:pt idx="9">
                  <c:v>18.8906256</c:v>
                </c:pt>
                <c:pt idx="10">
                  <c:v>20.993742000000001</c:v>
                </c:pt>
                <c:pt idx="11">
                  <c:v>21.345508800000001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11'!$D$34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11'!$F$34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11'!$H$34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11'!$J$34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11'!$N$34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443200"/>
        <c:axId val="135445120"/>
      </c:scatterChart>
      <c:valAx>
        <c:axId val="1354432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445120"/>
        <c:crosses val="autoZero"/>
        <c:crossBetween val="midCat"/>
      </c:valAx>
      <c:valAx>
        <c:axId val="1354451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2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443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65"/>
          <c:h val="0.878723404255319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11'!$C$34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11'!$C$35:$C$51</c:f>
              <c:numCache>
                <c:formatCode>0.0000_ </c:formatCode>
                <c:ptCount val="17"/>
                <c:pt idx="0">
                  <c:v>0</c:v>
                </c:pt>
                <c:pt idx="1">
                  <c:v>3.2075999999999997E-3</c:v>
                </c:pt>
                <c:pt idx="2">
                  <c:v>0.25126199999999999</c:v>
                </c:pt>
                <c:pt idx="3">
                  <c:v>1.9694664</c:v>
                </c:pt>
                <c:pt idx="4">
                  <c:v>4.8124691999999998</c:v>
                </c:pt>
                <c:pt idx="5">
                  <c:v>6.5167740000000007</c:v>
                </c:pt>
                <c:pt idx="6">
                  <c:v>7.8874884000000005</c:v>
                </c:pt>
                <c:pt idx="7">
                  <c:v>9.2988324000000002</c:v>
                </c:pt>
                <c:pt idx="8">
                  <c:v>10.34451</c:v>
                </c:pt>
                <c:pt idx="9">
                  <c:v>10.698415199999999</c:v>
                </c:pt>
                <c:pt idx="10">
                  <c:v>10.9999296</c:v>
                </c:pt>
                <c:pt idx="11">
                  <c:v>11.975040000000002</c:v>
                </c:pt>
                <c:pt idx="12">
                  <c:v>14.043941999999999</c:v>
                </c:pt>
                <c:pt idx="13">
                  <c:v>16.976757600000003</c:v>
                </c:pt>
                <c:pt idx="14">
                  <c:v>19.554598800000001</c:v>
                </c:pt>
                <c:pt idx="15">
                  <c:v>20.895375600000001</c:v>
                </c:pt>
                <c:pt idx="16">
                  <c:v>21.303809999999999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11'!$E$34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11'!$G$34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11'!$I$34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11'!$K$34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11'!$M$34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11'!$O$34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12832"/>
        <c:axId val="135514752"/>
      </c:scatterChart>
      <c:valAx>
        <c:axId val="135512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14752"/>
        <c:crosses val="autoZero"/>
        <c:crossBetween val="midCat"/>
      </c:valAx>
      <c:valAx>
        <c:axId val="135514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12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4.6808510638297871E-2"/>
          <c:w val="0.18663317148408154"/>
          <c:h val="0.86808510638297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" r="0.750000000000003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MMSE-IRC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'Case 12'!$B$34</c:f>
              <c:strCache>
                <c:ptCount val="1"/>
                <c:pt idx="0">
                  <c:v>Ericsson MMSE -IRC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12'!$B$35:$B$51</c:f>
              <c:numCache>
                <c:formatCode>0.0000_ </c:formatCode>
                <c:ptCount val="17"/>
                <c:pt idx="0">
                  <c:v>10.45143</c:v>
                </c:pt>
                <c:pt idx="1">
                  <c:v>10.6802388</c:v>
                </c:pt>
                <c:pt idx="2">
                  <c:v>10.748667600000001</c:v>
                </c:pt>
                <c:pt idx="3">
                  <c:v>11.344211999999999</c:v>
                </c:pt>
                <c:pt idx="4">
                  <c:v>13.692175199999999</c:v>
                </c:pt>
                <c:pt idx="5">
                  <c:v>17.5145652</c:v>
                </c:pt>
                <c:pt idx="6">
                  <c:v>20.466626399999999</c:v>
                </c:pt>
                <c:pt idx="7">
                  <c:v>21.2952564</c:v>
                </c:pt>
                <c:pt idx="8">
                  <c:v>21.377584800000001</c:v>
                </c:pt>
                <c:pt idx="9">
                  <c:v>21.384</c:v>
                </c:pt>
                <c:pt idx="10">
                  <c:v>21.3829308</c:v>
                </c:pt>
                <c:pt idx="11">
                  <c:v>21.384</c:v>
                </c:pt>
                <c:pt idx="12">
                  <c:v>21.384</c:v>
                </c:pt>
                <c:pt idx="13">
                  <c:v>21.384</c:v>
                </c:pt>
                <c:pt idx="14">
                  <c:v>21.384</c:v>
                </c:pt>
                <c:pt idx="15">
                  <c:v>21.384</c:v>
                </c:pt>
                <c:pt idx="16">
                  <c:v>21.384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'Case 12'!$D$34</c:f>
              <c:strCache>
                <c:ptCount val="1"/>
                <c:pt idx="0">
                  <c:v>Company 2 MMSE -IRC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12'!$D$35:$D$51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0"/>
          <c:order val="2"/>
          <c:tx>
            <c:strRef>
              <c:f>'Case 12'!$F$34</c:f>
              <c:strCache>
                <c:ptCount val="1"/>
                <c:pt idx="0">
                  <c:v>Company 3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12'!$F$35:$F$51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3"/>
          <c:order val="3"/>
          <c:tx>
            <c:strRef>
              <c:f>'Case 12'!$H$34</c:f>
              <c:strCache>
                <c:ptCount val="1"/>
                <c:pt idx="0">
                  <c:v>Company 4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12'!$H$35:$H$51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12'!$J$34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12'!$J$35:$J$51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12'!$L$34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12'!$L$35:$L$51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12'!$N$34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12'!$N$35:$N$51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12'!$P$35:$P$51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68640"/>
        <c:axId val="135974912"/>
      </c:scatterChart>
      <c:valAx>
        <c:axId val="135968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611206496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974912"/>
        <c:crosses val="autoZero"/>
        <c:crossBetween val="midCat"/>
      </c:valAx>
      <c:valAx>
        <c:axId val="135974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88994138891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968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4653497260212"/>
          <c:y val="4.6808510638297871E-2"/>
          <c:w val="0.18671705510495396"/>
          <c:h val="0.868085106382978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MMSE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6679796439238491E-2"/>
          <c:y val="6.7769427219573949E-2"/>
          <c:w val="0.66901106590514092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 12'!$C$34</c:f>
              <c:strCache>
                <c:ptCount val="1"/>
                <c:pt idx="0">
                  <c:v>Ericsson MMSE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12'!$C$35:$C$51</c:f>
              <c:numCache>
                <c:formatCode>0.0000_ </c:formatCode>
                <c:ptCount val="17"/>
                <c:pt idx="0">
                  <c:v>1.0692E-3</c:v>
                </c:pt>
                <c:pt idx="1">
                  <c:v>2.3522400000000002E-2</c:v>
                </c:pt>
                <c:pt idx="2">
                  <c:v>0.42340320000000004</c:v>
                </c:pt>
                <c:pt idx="3">
                  <c:v>2.2945032000000003</c:v>
                </c:pt>
                <c:pt idx="4">
                  <c:v>4.9482575999999998</c:v>
                </c:pt>
                <c:pt idx="5">
                  <c:v>6.6611159999999998</c:v>
                </c:pt>
                <c:pt idx="6">
                  <c:v>8.0532143999999999</c:v>
                </c:pt>
                <c:pt idx="7">
                  <c:v>9.3897144000000008</c:v>
                </c:pt>
                <c:pt idx="8">
                  <c:v>10.347717599999999</c:v>
                </c:pt>
                <c:pt idx="9">
                  <c:v>10.783951199999999</c:v>
                </c:pt>
                <c:pt idx="10">
                  <c:v>11.278990799999999</c:v>
                </c:pt>
                <c:pt idx="11">
                  <c:v>12.429450000000001</c:v>
                </c:pt>
                <c:pt idx="12">
                  <c:v>14.5325664</c:v>
                </c:pt>
                <c:pt idx="13">
                  <c:v>17.175628800000002</c:v>
                </c:pt>
                <c:pt idx="14">
                  <c:v>19.537491599999999</c:v>
                </c:pt>
                <c:pt idx="15">
                  <c:v>20.8419156</c:v>
                </c:pt>
                <c:pt idx="16">
                  <c:v>21.279218400000001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'Case 12'!$E$34</c:f>
              <c:strCache>
                <c:ptCount val="1"/>
                <c:pt idx="0">
                  <c:v>Company 2 MMSE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12'!$E$35:$E$51</c:f>
              <c:numCache>
                <c:formatCode>General</c:formatCode>
                <c:ptCount val="17"/>
              </c:numCache>
            </c:numRef>
          </c:yVal>
          <c:smooth val="0"/>
        </c:ser>
        <c:ser>
          <c:idx val="1"/>
          <c:order val="2"/>
          <c:tx>
            <c:strRef>
              <c:f>'Case 12'!$G$34</c:f>
              <c:strCache>
                <c:ptCount val="1"/>
                <c:pt idx="0">
                  <c:v>Company 3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12'!$G$35:$G$51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2"/>
          <c:order val="3"/>
          <c:tx>
            <c:strRef>
              <c:f>'Case 12'!$I$34</c:f>
              <c:strCache>
                <c:ptCount val="1"/>
                <c:pt idx="0">
                  <c:v>Company 4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12'!$I$35:$I$51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4"/>
          <c:order val="4"/>
          <c:tx>
            <c:strRef>
              <c:f>'Case 12'!$K$34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12'!$K$35:$K$51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5"/>
          <c:order val="5"/>
          <c:tx>
            <c:strRef>
              <c:f>'Case 12'!$M$34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12'!$M$35:$M$51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6"/>
          <c:order val="6"/>
          <c:tx>
            <c:strRef>
              <c:f>'Case 12'!$O$34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12'!$O$35:$O$51</c:f>
              <c:numCache>
                <c:formatCode>0.0000_ </c:formatCode>
                <c:ptCount val="17"/>
              </c:numCache>
            </c:numRef>
          </c:yVal>
          <c:smooth val="0"/>
        </c:ser>
        <c:ser>
          <c:idx val="7"/>
          <c:order val="7"/>
          <c:tx>
            <c:strRef>
              <c:f>'Case 12'!$Q$34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12'!$Q$35:$Q$51</c:f>
              <c:numCache>
                <c:formatCode>0.0000_ </c:formatCode>
                <c:ptCount val="1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418624"/>
        <c:axId val="137420800"/>
      </c:scatterChart>
      <c:valAx>
        <c:axId val="137418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79"/>
              <c:y val="0.944680851063829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420800"/>
        <c:crosses val="autoZero"/>
        <c:crossBetween val="midCat"/>
      </c:valAx>
      <c:valAx>
        <c:axId val="1374208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28E-2"/>
              <c:y val="0.340425531914893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7418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11"/>
          <c:y val="5.106382978723404E-2"/>
          <c:w val="0.18663317148408154"/>
          <c:h val="0.8553191489361702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5</xdr:row>
      <xdr:rowOff>0</xdr:rowOff>
    </xdr:from>
    <xdr:to>
      <xdr:col>13</xdr:col>
      <xdr:colOff>476250</xdr:colOff>
      <xdr:row>32</xdr:row>
      <xdr:rowOff>104775</xdr:rowOff>
    </xdr:to>
    <xdr:graphicFrame macro="">
      <xdr:nvGraphicFramePr>
        <xdr:cNvPr id="28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27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26</xdr:col>
      <xdr:colOff>190500</xdr:colOff>
      <xdr:row>32</xdr:row>
      <xdr:rowOff>123825</xdr:rowOff>
    </xdr:to>
    <xdr:graphicFrame macro="">
      <xdr:nvGraphicFramePr>
        <xdr:cNvPr id="28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4</xdr:row>
      <xdr:rowOff>76200</xdr:rowOff>
    </xdr:from>
    <xdr:to>
      <xdr:col>13</xdr:col>
      <xdr:colOff>352425</xdr:colOff>
      <xdr:row>32</xdr:row>
      <xdr:rowOff>19050</xdr:rowOff>
    </xdr:to>
    <xdr:graphicFrame macro="">
      <xdr:nvGraphicFramePr>
        <xdr:cNvPr id="325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52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4</xdr:row>
      <xdr:rowOff>47625</xdr:rowOff>
    </xdr:from>
    <xdr:to>
      <xdr:col>26</xdr:col>
      <xdr:colOff>238125</xdr:colOff>
      <xdr:row>31</xdr:row>
      <xdr:rowOff>152400</xdr:rowOff>
    </xdr:to>
    <xdr:graphicFrame macro="">
      <xdr:nvGraphicFramePr>
        <xdr:cNvPr id="325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95250</xdr:rowOff>
    </xdr:from>
    <xdr:to>
      <xdr:col>14</xdr:col>
      <xdr:colOff>47625</xdr:colOff>
      <xdr:row>30</xdr:row>
      <xdr:rowOff>38100</xdr:rowOff>
    </xdr:to>
    <xdr:graphicFrame macro="">
      <xdr:nvGraphicFramePr>
        <xdr:cNvPr id="631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316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285750</xdr:colOff>
      <xdr:row>32</xdr:row>
      <xdr:rowOff>114300</xdr:rowOff>
    </xdr:to>
    <xdr:graphicFrame macro="">
      <xdr:nvGraphicFramePr>
        <xdr:cNvPr id="631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85725</xdr:rowOff>
    </xdr:from>
    <xdr:to>
      <xdr:col>14</xdr:col>
      <xdr:colOff>285750</xdr:colOff>
      <xdr:row>30</xdr:row>
      <xdr:rowOff>19050</xdr:rowOff>
    </xdr:to>
    <xdr:graphicFrame macro="">
      <xdr:nvGraphicFramePr>
        <xdr:cNvPr id="652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0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190500</xdr:colOff>
      <xdr:row>33</xdr:row>
      <xdr:rowOff>0</xdr:rowOff>
    </xdr:to>
    <xdr:graphicFrame macro="">
      <xdr:nvGraphicFramePr>
        <xdr:cNvPr id="6520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28575</xdr:rowOff>
    </xdr:from>
    <xdr:to>
      <xdr:col>14</xdr:col>
      <xdr:colOff>57150</xdr:colOff>
      <xdr:row>32</xdr:row>
      <xdr:rowOff>142875</xdr:rowOff>
    </xdr:to>
    <xdr:graphicFrame macro="">
      <xdr:nvGraphicFramePr>
        <xdr:cNvPr id="672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725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104775</xdr:rowOff>
    </xdr:to>
    <xdr:graphicFrame macro="">
      <xdr:nvGraphicFramePr>
        <xdr:cNvPr id="672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9525</xdr:rowOff>
    </xdr:from>
    <xdr:to>
      <xdr:col>14</xdr:col>
      <xdr:colOff>285750</xdr:colOff>
      <xdr:row>32</xdr:row>
      <xdr:rowOff>19050</xdr:rowOff>
    </xdr:to>
    <xdr:graphicFrame macro="">
      <xdr:nvGraphicFramePr>
        <xdr:cNvPr id="6929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0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104775</xdr:rowOff>
    </xdr:to>
    <xdr:graphicFrame macro="">
      <xdr:nvGraphicFramePr>
        <xdr:cNvPr id="693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19050</xdr:rowOff>
    </xdr:from>
    <xdr:to>
      <xdr:col>11</xdr:col>
      <xdr:colOff>314325</xdr:colOff>
      <xdr:row>26</xdr:row>
      <xdr:rowOff>133350</xdr:rowOff>
    </xdr:to>
    <xdr:graphicFrame macro="">
      <xdr:nvGraphicFramePr>
        <xdr:cNvPr id="713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347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104775</xdr:rowOff>
    </xdr:to>
    <xdr:graphicFrame macro="">
      <xdr:nvGraphicFramePr>
        <xdr:cNvPr id="713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2</xdr:row>
      <xdr:rowOff>66675</xdr:rowOff>
    </xdr:from>
    <xdr:to>
      <xdr:col>12</xdr:col>
      <xdr:colOff>476250</xdr:colOff>
      <xdr:row>28</xdr:row>
      <xdr:rowOff>9525</xdr:rowOff>
    </xdr:to>
    <xdr:graphicFrame macro="">
      <xdr:nvGraphicFramePr>
        <xdr:cNvPr id="733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3394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409575</xdr:colOff>
      <xdr:row>2</xdr:row>
      <xdr:rowOff>114300</xdr:rowOff>
    </xdr:from>
    <xdr:to>
      <xdr:col>23</xdr:col>
      <xdr:colOff>361950</xdr:colOff>
      <xdr:row>28</xdr:row>
      <xdr:rowOff>0</xdr:rowOff>
    </xdr:to>
    <xdr:graphicFrame macro="">
      <xdr:nvGraphicFramePr>
        <xdr:cNvPr id="7339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38100</xdr:colOff>
      <xdr:row>32</xdr:row>
      <xdr:rowOff>142875</xdr:rowOff>
    </xdr:to>
    <xdr:graphicFrame macro="">
      <xdr:nvGraphicFramePr>
        <xdr:cNvPr id="754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44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104775</xdr:rowOff>
    </xdr:to>
    <xdr:graphicFrame macro="">
      <xdr:nvGraphicFramePr>
        <xdr:cNvPr id="754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19050</xdr:rowOff>
    </xdr:from>
    <xdr:to>
      <xdr:col>14</xdr:col>
      <xdr:colOff>47625</xdr:colOff>
      <xdr:row>32</xdr:row>
      <xdr:rowOff>133350</xdr:rowOff>
    </xdr:to>
    <xdr:graphicFrame macro="">
      <xdr:nvGraphicFramePr>
        <xdr:cNvPr id="7748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7488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161925</xdr:colOff>
      <xdr:row>32</xdr:row>
      <xdr:rowOff>114300</xdr:rowOff>
    </xdr:to>
    <xdr:graphicFrame macro="">
      <xdr:nvGraphicFramePr>
        <xdr:cNvPr id="7748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38100</xdr:colOff>
      <xdr:row>32</xdr:row>
      <xdr:rowOff>123825</xdr:rowOff>
    </xdr:to>
    <xdr:graphicFrame macro="">
      <xdr:nvGraphicFramePr>
        <xdr:cNvPr id="795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53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104775</xdr:rowOff>
    </xdr:to>
    <xdr:graphicFrame macro="">
      <xdr:nvGraphicFramePr>
        <xdr:cNvPr id="795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5</xdr:row>
      <xdr:rowOff>19050</xdr:rowOff>
    </xdr:from>
    <xdr:to>
      <xdr:col>14</xdr:col>
      <xdr:colOff>28575</xdr:colOff>
      <xdr:row>32</xdr:row>
      <xdr:rowOff>123825</xdr:rowOff>
    </xdr:to>
    <xdr:graphicFrame macro="">
      <xdr:nvGraphicFramePr>
        <xdr:cNvPr id="6007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078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104775</xdr:rowOff>
    </xdr:to>
    <xdr:graphicFrame macro="">
      <xdr:nvGraphicFramePr>
        <xdr:cNvPr id="6007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tabSelected="1" zoomScale="115" zoomScaleNormal="115" workbookViewId="0">
      <selection activeCell="D30" sqref="D30"/>
    </sheetView>
  </sheetViews>
  <sheetFormatPr defaultColWidth="9" defaultRowHeight="14.25"/>
  <cols>
    <col min="1" max="4" width="9" style="25"/>
    <col min="5" max="5" width="9" style="25" customWidth="1"/>
    <col min="6" max="16384" width="9" style="25"/>
  </cols>
  <sheetData>
    <row r="2" spans="2:11" ht="15">
      <c r="B2" s="28" t="s">
        <v>44</v>
      </c>
      <c r="C2" s="28"/>
      <c r="D2" s="28"/>
      <c r="E2" s="28"/>
      <c r="F2" s="28"/>
      <c r="G2" s="28"/>
      <c r="H2" s="28"/>
      <c r="I2" s="28"/>
      <c r="J2" s="31"/>
      <c r="K2" s="1"/>
    </row>
    <row r="3" spans="2:11" ht="15">
      <c r="B3" s="28" t="s">
        <v>45</v>
      </c>
      <c r="C3" s="28"/>
      <c r="D3" s="28"/>
      <c r="E3" s="28"/>
      <c r="F3" s="28"/>
      <c r="G3" s="28"/>
      <c r="H3" s="28"/>
      <c r="I3" s="28"/>
      <c r="J3" s="28"/>
      <c r="K3" s="1"/>
    </row>
    <row r="4" spans="2:11" ht="15">
      <c r="B4" s="26"/>
      <c r="C4" s="26"/>
      <c r="D4" s="26"/>
      <c r="E4" s="26"/>
      <c r="F4" s="26"/>
      <c r="G4" s="26"/>
      <c r="H4" s="26"/>
      <c r="I4" s="26"/>
      <c r="J4" s="26"/>
      <c r="K4"/>
    </row>
    <row r="5" spans="2:11" ht="15">
      <c r="B5" s="30" t="s">
        <v>76</v>
      </c>
      <c r="C5" s="26"/>
      <c r="D5" s="26"/>
      <c r="E5" s="26"/>
      <c r="F5" s="26"/>
      <c r="G5" s="26"/>
      <c r="H5" s="26"/>
      <c r="I5" s="26"/>
      <c r="J5" s="26"/>
      <c r="K5"/>
    </row>
    <row r="6" spans="2:11" ht="15">
      <c r="B6" s="30" t="s">
        <v>66</v>
      </c>
      <c r="C6" s="26"/>
      <c r="D6" s="26"/>
      <c r="E6" s="26"/>
      <c r="F6" s="26"/>
      <c r="G6" s="26"/>
      <c r="H6" s="26"/>
      <c r="I6" s="26"/>
      <c r="J6" s="26"/>
      <c r="K6"/>
    </row>
    <row r="7" spans="2:11" ht="15">
      <c r="B7" s="26" t="s">
        <v>19</v>
      </c>
      <c r="C7" s="26"/>
      <c r="D7" s="26"/>
      <c r="E7" s="26"/>
      <c r="F7" s="26"/>
      <c r="G7" s="26"/>
      <c r="H7" s="26"/>
      <c r="I7" s="26"/>
      <c r="J7" s="26"/>
      <c r="K7"/>
    </row>
    <row r="8" spans="2:11" ht="15">
      <c r="B8" s="30" t="s">
        <v>65</v>
      </c>
      <c r="C8" s="26"/>
      <c r="D8" s="26"/>
      <c r="E8" s="26"/>
      <c r="F8" s="26"/>
      <c r="G8" s="26"/>
      <c r="H8" s="26"/>
      <c r="I8" s="26"/>
      <c r="J8" s="26"/>
      <c r="K8"/>
    </row>
    <row r="9" spans="2:11" ht="15">
      <c r="B9" s="26"/>
      <c r="C9" s="26"/>
      <c r="D9" s="26"/>
      <c r="E9" s="26"/>
      <c r="F9" s="26"/>
      <c r="G9" s="26"/>
      <c r="H9" s="26"/>
      <c r="I9" s="26"/>
      <c r="J9" s="26"/>
      <c r="K9"/>
    </row>
    <row r="10" spans="2:11" ht="15">
      <c r="B10" s="26"/>
      <c r="C10" s="26"/>
      <c r="D10" s="26"/>
      <c r="E10" s="26"/>
      <c r="F10" s="26"/>
      <c r="G10" s="26"/>
      <c r="H10" s="26"/>
      <c r="I10" s="26"/>
      <c r="J10" s="26"/>
      <c r="K10"/>
    </row>
    <row r="11" spans="2:11" ht="15">
      <c r="B11" s="26"/>
      <c r="C11" s="26"/>
      <c r="D11" s="26"/>
      <c r="E11" s="26"/>
      <c r="F11" s="26"/>
      <c r="G11" s="26"/>
      <c r="H11" s="26"/>
      <c r="I11" s="26"/>
      <c r="J11" s="26"/>
      <c r="K11"/>
    </row>
    <row r="12" spans="2:11" ht="15">
      <c r="B12" s="26"/>
      <c r="C12" s="26"/>
      <c r="D12" s="26"/>
      <c r="E12" s="26"/>
      <c r="F12" s="26"/>
      <c r="G12" s="26"/>
      <c r="H12" s="26"/>
      <c r="I12" s="26"/>
      <c r="J12" s="26"/>
      <c r="K12"/>
    </row>
    <row r="13" spans="2:11" ht="15">
      <c r="B13" s="26"/>
      <c r="C13" s="26"/>
      <c r="D13" s="26"/>
      <c r="E13" s="26"/>
      <c r="F13" s="26"/>
      <c r="G13" s="26"/>
      <c r="H13" s="26"/>
      <c r="I13" s="26"/>
      <c r="J13" s="26"/>
      <c r="K13"/>
    </row>
    <row r="14" spans="2:11" ht="15">
      <c r="B14" s="26"/>
      <c r="C14" s="26"/>
      <c r="D14" s="26"/>
      <c r="E14" s="26"/>
      <c r="F14" s="26"/>
      <c r="G14" s="26"/>
      <c r="H14" s="26"/>
      <c r="I14" s="26"/>
      <c r="J14" s="26"/>
      <c r="K14"/>
    </row>
    <row r="15" spans="2:11" ht="15">
      <c r="B15" s="26"/>
      <c r="C15" s="26"/>
      <c r="D15" s="26"/>
      <c r="E15" s="26"/>
      <c r="F15" s="26"/>
      <c r="G15" s="26"/>
      <c r="H15" s="26"/>
      <c r="I15" s="26"/>
      <c r="J15" s="26"/>
      <c r="K15"/>
    </row>
    <row r="16" spans="2:11" ht="15">
      <c r="B16" s="28" t="s">
        <v>5</v>
      </c>
      <c r="C16" s="26"/>
      <c r="D16" s="26"/>
      <c r="E16" s="26"/>
      <c r="F16" s="26"/>
      <c r="G16" s="26"/>
      <c r="H16" s="26"/>
      <c r="I16" s="26"/>
      <c r="J16" s="26"/>
      <c r="K16"/>
    </row>
    <row r="17" spans="2:11" ht="15">
      <c r="B17" s="26" t="s">
        <v>46</v>
      </c>
      <c r="C17" s="26"/>
      <c r="D17" s="26"/>
      <c r="E17" s="26"/>
      <c r="F17" s="26"/>
      <c r="G17" s="26"/>
      <c r="H17" s="26"/>
      <c r="I17" s="26"/>
      <c r="J17" s="26"/>
      <c r="K17"/>
    </row>
    <row r="18" spans="2:11">
      <c r="B18" s="27" t="s">
        <v>47</v>
      </c>
      <c r="C18" s="27"/>
      <c r="D18" s="27"/>
      <c r="E18" s="27"/>
      <c r="F18" s="27"/>
      <c r="G18" s="27"/>
      <c r="H18" s="27"/>
      <c r="I18" s="27"/>
      <c r="J18" s="2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&amp;C&amp;F</oddHeader>
    <oddFooter>&amp;L&amp;D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E19"/>
  <sheetViews>
    <sheetView topLeftCell="A4" zoomScale="85" zoomScaleNormal="85" workbookViewId="0">
      <selection activeCell="E42" sqref="E42:E44"/>
    </sheetView>
  </sheetViews>
  <sheetFormatPr defaultColWidth="9" defaultRowHeight="14.25"/>
  <cols>
    <col min="1" max="1" width="9" style="25"/>
    <col min="2" max="2" width="6.42578125" style="25" customWidth="1"/>
    <col min="3" max="3" width="13.42578125" style="25" customWidth="1"/>
    <col min="4" max="4" width="9.140625" style="25" customWidth="1"/>
    <col min="5" max="5" width="16.42578125" style="25" customWidth="1"/>
    <col min="6" max="6" width="11.42578125" style="25" customWidth="1"/>
    <col min="7" max="7" width="12" style="25" customWidth="1"/>
    <col min="8" max="8" width="12.7109375" style="25" customWidth="1"/>
    <col min="9" max="9" width="13.28515625" style="25" customWidth="1"/>
    <col min="10" max="10" width="11.140625" style="25" customWidth="1"/>
    <col min="11" max="11" width="12.42578125" style="25" customWidth="1"/>
    <col min="12" max="12" width="13.140625" style="25" customWidth="1"/>
    <col min="13" max="13" width="11.85546875" style="25" customWidth="1"/>
    <col min="14" max="14" width="12.28515625" style="25" customWidth="1"/>
    <col min="15" max="15" width="11.5703125" style="25" customWidth="1"/>
    <col min="16" max="16" width="11.42578125" style="25" customWidth="1"/>
    <col min="17" max="18" width="12.42578125" style="25" customWidth="1"/>
    <col min="19" max="19" width="12.28515625" style="25" customWidth="1"/>
    <col min="20" max="21" width="12.42578125" style="25" customWidth="1"/>
    <col min="22" max="22" width="12.28515625" style="25" customWidth="1"/>
    <col min="23" max="24" width="12.42578125" style="25" customWidth="1"/>
    <col min="25" max="25" width="12.28515625" style="25" customWidth="1"/>
    <col min="26" max="27" width="12.42578125" style="25" customWidth="1"/>
    <col min="28" max="28" width="12.28515625" style="25" customWidth="1"/>
    <col min="29" max="30" width="12.42578125" style="25" customWidth="1"/>
    <col min="31" max="31" width="12.28515625" style="25" customWidth="1"/>
    <col min="32" max="16384" width="9" style="25"/>
  </cols>
  <sheetData>
    <row r="4" spans="2:31">
      <c r="B4" s="29" t="s">
        <v>48</v>
      </c>
    </row>
    <row r="6" spans="2:31" ht="15" customHeight="1">
      <c r="B6" s="56" t="s">
        <v>7</v>
      </c>
      <c r="C6" s="56" t="s">
        <v>77</v>
      </c>
      <c r="D6" s="56" t="s">
        <v>6</v>
      </c>
      <c r="E6" s="56" t="s">
        <v>28</v>
      </c>
      <c r="F6" s="56" t="s">
        <v>10</v>
      </c>
      <c r="G6" s="56" t="s">
        <v>11</v>
      </c>
      <c r="H6" s="57" t="s">
        <v>69</v>
      </c>
      <c r="I6" s="58"/>
      <c r="J6" s="58"/>
      <c r="K6" s="57" t="s">
        <v>78</v>
      </c>
      <c r="L6" s="58"/>
      <c r="M6" s="58"/>
      <c r="N6" s="57" t="s">
        <v>79</v>
      </c>
      <c r="O6" s="58"/>
      <c r="P6" s="58"/>
      <c r="Q6" s="57" t="s">
        <v>80</v>
      </c>
      <c r="R6" s="58"/>
      <c r="S6" s="58"/>
      <c r="T6" s="57" t="s">
        <v>60</v>
      </c>
      <c r="U6" s="58"/>
      <c r="V6" s="58"/>
      <c r="W6" s="57" t="s">
        <v>61</v>
      </c>
      <c r="X6" s="58"/>
      <c r="Y6" s="58"/>
      <c r="Z6" s="57" t="s">
        <v>62</v>
      </c>
      <c r="AA6" s="58"/>
      <c r="AB6" s="58"/>
      <c r="AC6" s="57" t="s">
        <v>63</v>
      </c>
      <c r="AD6" s="58"/>
      <c r="AE6" s="58"/>
    </row>
    <row r="7" spans="2:31" ht="33" customHeight="1">
      <c r="B7" s="59"/>
      <c r="C7" s="56"/>
      <c r="D7" s="56"/>
      <c r="E7" s="56"/>
      <c r="F7" s="56"/>
      <c r="G7" s="56"/>
      <c r="H7" s="46" t="s">
        <v>12</v>
      </c>
      <c r="I7" s="46" t="s">
        <v>13</v>
      </c>
      <c r="J7" s="46" t="s">
        <v>64</v>
      </c>
      <c r="K7" s="46" t="s">
        <v>52</v>
      </c>
      <c r="L7" s="46" t="s">
        <v>53</v>
      </c>
      <c r="M7" s="46" t="s">
        <v>43</v>
      </c>
      <c r="N7" s="46" t="s">
        <v>12</v>
      </c>
      <c r="O7" s="46" t="s">
        <v>13</v>
      </c>
      <c r="P7" s="46" t="s">
        <v>43</v>
      </c>
      <c r="Q7" s="46" t="s">
        <v>12</v>
      </c>
      <c r="R7" s="46" t="s">
        <v>13</v>
      </c>
      <c r="S7" s="46" t="s">
        <v>43</v>
      </c>
      <c r="T7" s="46" t="s">
        <v>12</v>
      </c>
      <c r="U7" s="46" t="s">
        <v>13</v>
      </c>
      <c r="V7" s="46" t="s">
        <v>43</v>
      </c>
      <c r="W7" s="46" t="s">
        <v>12</v>
      </c>
      <c r="X7" s="46" t="s">
        <v>13</v>
      </c>
      <c r="Y7" s="46" t="s">
        <v>43</v>
      </c>
      <c r="Z7" s="46" t="s">
        <v>12</v>
      </c>
      <c r="AA7" s="46" t="s">
        <v>13</v>
      </c>
      <c r="AB7" s="46" t="s">
        <v>43</v>
      </c>
      <c r="AC7" s="46" t="s">
        <v>12</v>
      </c>
      <c r="AD7" s="46" t="s">
        <v>13</v>
      </c>
      <c r="AE7" s="46" t="s">
        <v>43</v>
      </c>
    </row>
    <row r="8" spans="2:31">
      <c r="B8" s="47">
        <v>1</v>
      </c>
      <c r="C8" s="47" t="s">
        <v>20</v>
      </c>
      <c r="D8" s="47" t="s">
        <v>21</v>
      </c>
      <c r="E8" s="47" t="s">
        <v>22</v>
      </c>
      <c r="F8" s="47" t="s">
        <v>8</v>
      </c>
      <c r="G8" s="47" t="s">
        <v>23</v>
      </c>
      <c r="H8" s="50">
        <f>'Case 1'!$B63</f>
        <v>-6.0430372673181205</v>
      </c>
      <c r="I8" s="50">
        <f>'Case 1'!$C63</f>
        <v>-3.2933974939422361</v>
      </c>
      <c r="J8" s="50">
        <f>I8-H8</f>
        <v>2.7496397733758844</v>
      </c>
      <c r="K8" s="50" t="str">
        <f>'Case 1'!$D63</f>
        <v/>
      </c>
      <c r="L8" s="50" t="str">
        <f>'Case 1'!$E63</f>
        <v/>
      </c>
      <c r="M8" s="50" t="e">
        <f>L8-K8</f>
        <v>#VALUE!</v>
      </c>
      <c r="N8" s="51"/>
      <c r="O8" s="52"/>
      <c r="P8" s="50"/>
      <c r="Q8" s="48" t="str">
        <f>'Case 1'!$H63</f>
        <v/>
      </c>
      <c r="R8" s="48" t="str">
        <f>'Case 1'!$I63</f>
        <v/>
      </c>
      <c r="S8" s="50" t="e">
        <f>R8-Q8</f>
        <v>#VALUE!</v>
      </c>
      <c r="T8" s="48" t="str">
        <f>'Case 1'!$J63</f>
        <v/>
      </c>
      <c r="U8" s="48" t="str">
        <f>'Case 1'!$K63</f>
        <v/>
      </c>
      <c r="V8" s="48" t="e">
        <f>U8-T8</f>
        <v>#VALUE!</v>
      </c>
      <c r="W8" s="48" t="str">
        <f>'Case 1'!$L63</f>
        <v/>
      </c>
      <c r="X8" s="48" t="str">
        <f>'Case 1'!$M63</f>
        <v/>
      </c>
      <c r="Y8" s="48" t="e">
        <f>X8-W8</f>
        <v>#VALUE!</v>
      </c>
      <c r="Z8" s="48" t="str">
        <f>'Case 1'!$N63</f>
        <v/>
      </c>
      <c r="AA8" s="48" t="str">
        <f>'Case 1'!$O63</f>
        <v/>
      </c>
      <c r="AB8" s="48" t="e">
        <f>AA8-Z8</f>
        <v>#VALUE!</v>
      </c>
      <c r="AC8" s="48" t="str">
        <f>'Case 1'!$P63</f>
        <v/>
      </c>
      <c r="AD8" s="48" t="str">
        <f>'Case 1'!$Q63</f>
        <v/>
      </c>
      <c r="AE8" s="48" t="e">
        <f>AD8-AC8</f>
        <v>#VALUE!</v>
      </c>
    </row>
    <row r="9" spans="2:31">
      <c r="B9" s="47">
        <v>2</v>
      </c>
      <c r="C9" s="47" t="s">
        <v>20</v>
      </c>
      <c r="D9" s="47" t="s">
        <v>21</v>
      </c>
      <c r="E9" s="47" t="s">
        <v>22</v>
      </c>
      <c r="F9" s="47" t="s">
        <v>8</v>
      </c>
      <c r="G9" s="47" t="s">
        <v>49</v>
      </c>
      <c r="H9" s="48">
        <f>'Case 2'!$B63</f>
        <v>-9.1359031424074182</v>
      </c>
      <c r="I9" s="48">
        <f>'Case 2'!C63</f>
        <v>-3.5877222224760987</v>
      </c>
      <c r="J9" s="50">
        <f t="shared" ref="J9:J19" si="0">I9-H9</f>
        <v>5.548180919931319</v>
      </c>
      <c r="K9" s="50" t="str">
        <f>'Case 2'!$D63</f>
        <v/>
      </c>
      <c r="L9" s="50" t="str">
        <f>'Case 2'!$E63</f>
        <v/>
      </c>
      <c r="M9" s="50" t="e">
        <f t="shared" ref="M9:M19" si="1">L9-K9</f>
        <v>#VALUE!</v>
      </c>
      <c r="N9" s="51"/>
      <c r="O9" s="52"/>
      <c r="P9" s="50"/>
      <c r="Q9" s="48" t="str">
        <f>'Case 2'!H63</f>
        <v/>
      </c>
      <c r="R9" s="48" t="str">
        <f>'Case 2'!I63</f>
        <v/>
      </c>
      <c r="S9" s="50" t="e">
        <f t="shared" ref="S9:S19" si="2">R9-Q9</f>
        <v>#VALUE!</v>
      </c>
      <c r="T9" s="48" t="str">
        <f>'Case 2'!J63</f>
        <v/>
      </c>
      <c r="U9" s="48" t="str">
        <f>'Case 2'!K63</f>
        <v/>
      </c>
      <c r="V9" s="48" t="e">
        <f t="shared" ref="V9:V19" si="3">U9-T9</f>
        <v>#VALUE!</v>
      </c>
      <c r="W9" s="48" t="str">
        <f>'Case 2'!L63</f>
        <v/>
      </c>
      <c r="X9" s="48" t="str">
        <f>'Case 2'!M63</f>
        <v/>
      </c>
      <c r="Y9" s="48" t="e">
        <f t="shared" ref="Y9:Y19" si="4">X9-W9</f>
        <v>#VALUE!</v>
      </c>
      <c r="Z9" s="48" t="str">
        <f>'Case 2'!N63</f>
        <v/>
      </c>
      <c r="AA9" s="48" t="str">
        <f>'Case 2'!O63</f>
        <v/>
      </c>
      <c r="AB9" s="48" t="e">
        <f t="shared" ref="AB9:AB19" si="5">AA9-Z9</f>
        <v>#VALUE!</v>
      </c>
      <c r="AC9" s="48" t="str">
        <f>'Case 2'!P63</f>
        <v/>
      </c>
      <c r="AD9" s="48" t="str">
        <f>'Case 2'!Q63</f>
        <v/>
      </c>
      <c r="AE9" s="48" t="e">
        <f t="shared" ref="AE9:AE19" si="6">AD9-AC9</f>
        <v>#VALUE!</v>
      </c>
    </row>
    <row r="10" spans="2:31">
      <c r="B10" s="47">
        <v>3</v>
      </c>
      <c r="C10" s="47" t="s">
        <v>20</v>
      </c>
      <c r="D10" s="47" t="s">
        <v>24</v>
      </c>
      <c r="E10" s="47" t="s">
        <v>22</v>
      </c>
      <c r="F10" s="47" t="s">
        <v>9</v>
      </c>
      <c r="G10" s="47" t="s">
        <v>23</v>
      </c>
      <c r="H10" s="48">
        <f>'Case 3'!B63</f>
        <v>-4.0572605628816492</v>
      </c>
      <c r="I10" s="48">
        <f>'Case 3'!C63</f>
        <v>6.8176243384948154E-2</v>
      </c>
      <c r="J10" s="50">
        <f t="shared" si="0"/>
        <v>4.1254368062665971</v>
      </c>
      <c r="K10" s="50" t="str">
        <f>'Case 3'!$D63</f>
        <v/>
      </c>
      <c r="L10" s="50" t="str">
        <f>'Case 3'!$E63</f>
        <v/>
      </c>
      <c r="M10" s="50" t="e">
        <f t="shared" si="1"/>
        <v>#VALUE!</v>
      </c>
      <c r="N10" s="51"/>
      <c r="O10" s="52"/>
      <c r="P10" s="50"/>
      <c r="Q10" s="48" t="str">
        <f>'Case 3'!H63</f>
        <v/>
      </c>
      <c r="R10" s="48" t="str">
        <f>'Case 3'!I63</f>
        <v/>
      </c>
      <c r="S10" s="55" t="e">
        <f t="shared" si="2"/>
        <v>#VALUE!</v>
      </c>
      <c r="T10" s="48" t="str">
        <f>'Case 3'!J63</f>
        <v/>
      </c>
      <c r="U10" s="48" t="str">
        <f>'Case 3'!K63</f>
        <v/>
      </c>
      <c r="V10" s="48" t="e">
        <f t="shared" si="3"/>
        <v>#VALUE!</v>
      </c>
      <c r="W10" s="48" t="str">
        <f>'Case 3'!L63</f>
        <v/>
      </c>
      <c r="X10" s="48" t="str">
        <f>'Case 3'!M63</f>
        <v/>
      </c>
      <c r="Y10" s="48" t="e">
        <f t="shared" si="4"/>
        <v>#VALUE!</v>
      </c>
      <c r="Z10" s="48" t="str">
        <f>'Case 3'!N63</f>
        <v/>
      </c>
      <c r="AA10" s="48" t="str">
        <f>'Case 3'!O63</f>
        <v/>
      </c>
      <c r="AB10" s="48" t="e">
        <f t="shared" si="5"/>
        <v>#VALUE!</v>
      </c>
      <c r="AC10" s="48" t="str">
        <f>'Case 3'!P63</f>
        <v/>
      </c>
      <c r="AD10" s="48" t="str">
        <f>'Case 3'!Q63</f>
        <v/>
      </c>
      <c r="AE10" s="48" t="e">
        <f t="shared" si="6"/>
        <v>#VALUE!</v>
      </c>
    </row>
    <row r="11" spans="2:31">
      <c r="B11" s="47">
        <v>4</v>
      </c>
      <c r="C11" s="47" t="s">
        <v>20</v>
      </c>
      <c r="D11" s="47" t="s">
        <v>24</v>
      </c>
      <c r="E11" s="47" t="s">
        <v>22</v>
      </c>
      <c r="F11" s="47" t="s">
        <v>9</v>
      </c>
      <c r="G11" s="47" t="s">
        <v>49</v>
      </c>
      <c r="H11" s="48">
        <f>'Case 4'!B63</f>
        <v>-8.0350949916757486</v>
      </c>
      <c r="I11" s="48">
        <f>'Case 4'!C63</f>
        <v>-0.33844407030638657</v>
      </c>
      <c r="J11" s="50">
        <f t="shared" si="0"/>
        <v>7.6966509213693621</v>
      </c>
      <c r="K11" s="50" t="str">
        <f>'Case 4'!$D63</f>
        <v/>
      </c>
      <c r="L11" s="50" t="str">
        <f>'Case 4'!$E63</f>
        <v/>
      </c>
      <c r="M11" s="50" t="e">
        <f t="shared" si="1"/>
        <v>#VALUE!</v>
      </c>
      <c r="N11" s="51"/>
      <c r="O11" s="52"/>
      <c r="P11" s="50"/>
      <c r="Q11" s="48" t="str">
        <f>'Case 4'!H63</f>
        <v/>
      </c>
      <c r="R11" s="48" t="str">
        <f>'Case 4'!I63</f>
        <v/>
      </c>
      <c r="S11" s="55" t="e">
        <f t="shared" si="2"/>
        <v>#VALUE!</v>
      </c>
      <c r="T11" s="48" t="str">
        <f>'Case 4'!J63</f>
        <v/>
      </c>
      <c r="U11" s="48" t="str">
        <f>'Case 4'!K63</f>
        <v/>
      </c>
      <c r="V11" s="48" t="e">
        <f t="shared" si="3"/>
        <v>#VALUE!</v>
      </c>
      <c r="W11" s="48" t="str">
        <f>'Case 4'!L63</f>
        <v/>
      </c>
      <c r="X11" s="48" t="str">
        <f>'Case 4'!M63</f>
        <v/>
      </c>
      <c r="Y11" s="48" t="e">
        <f t="shared" si="4"/>
        <v>#VALUE!</v>
      </c>
      <c r="Z11" s="48" t="str">
        <f>'Case 4'!N63</f>
        <v/>
      </c>
      <c r="AA11" s="48" t="str">
        <f>'Case 4'!O63</f>
        <v/>
      </c>
      <c r="AB11" s="48" t="e">
        <f t="shared" si="5"/>
        <v>#VALUE!</v>
      </c>
      <c r="AC11" s="48" t="str">
        <f>'Case 4'!P63</f>
        <v/>
      </c>
      <c r="AD11" s="48" t="str">
        <f>'Case 4'!Q63</f>
        <v/>
      </c>
      <c r="AE11" s="48" t="e">
        <f t="shared" si="6"/>
        <v>#VALUE!</v>
      </c>
    </row>
    <row r="12" spans="2:31">
      <c r="B12" s="47">
        <v>5</v>
      </c>
      <c r="C12" s="47" t="s">
        <v>20</v>
      </c>
      <c r="D12" s="47" t="s">
        <v>25</v>
      </c>
      <c r="E12" s="47" t="s">
        <v>22</v>
      </c>
      <c r="F12" s="47" t="s">
        <v>26</v>
      </c>
      <c r="G12" s="47" t="s">
        <v>23</v>
      </c>
      <c r="H12" s="48">
        <f>'Case 5'!B54</f>
        <v>-3.6733501800152224</v>
      </c>
      <c r="I12" s="48">
        <f>'Case 5'!C54</f>
        <v>0.37397542370494197</v>
      </c>
      <c r="J12" s="50">
        <f t="shared" si="0"/>
        <v>4.0473256037201644</v>
      </c>
      <c r="K12" s="50" t="str">
        <f>'Case 5'!$D54</f>
        <v/>
      </c>
      <c r="L12" s="50" t="str">
        <f>'Case 5'!$E54</f>
        <v/>
      </c>
      <c r="M12" s="50" t="e">
        <f t="shared" si="1"/>
        <v>#VALUE!</v>
      </c>
      <c r="N12" s="51"/>
      <c r="O12" s="52"/>
      <c r="P12" s="50"/>
      <c r="Q12" s="48" t="str">
        <f>'Case 5'!H54</f>
        <v/>
      </c>
      <c r="R12" s="48" t="str">
        <f>'Case 5'!I54</f>
        <v/>
      </c>
      <c r="S12" s="55" t="e">
        <f t="shared" si="2"/>
        <v>#VALUE!</v>
      </c>
      <c r="T12" s="48" t="str">
        <f>'Case 5'!J54</f>
        <v/>
      </c>
      <c r="U12" s="48" t="str">
        <f>'Case 5'!K54</f>
        <v/>
      </c>
      <c r="V12" s="48" t="e">
        <f t="shared" si="3"/>
        <v>#VALUE!</v>
      </c>
      <c r="W12" s="48" t="str">
        <f>'Case 5'!L54</f>
        <v/>
      </c>
      <c r="X12" s="48" t="str">
        <f>'Case 5'!M54</f>
        <v/>
      </c>
      <c r="Y12" s="48" t="e">
        <f t="shared" si="4"/>
        <v>#VALUE!</v>
      </c>
      <c r="Z12" s="48" t="str">
        <f>'Case 5'!N54</f>
        <v/>
      </c>
      <c r="AA12" s="48" t="str">
        <f>'Case 5'!O54</f>
        <v/>
      </c>
      <c r="AB12" s="48" t="e">
        <f t="shared" si="5"/>
        <v>#VALUE!</v>
      </c>
      <c r="AC12" s="48" t="str">
        <f>'Case 5'!P54</f>
        <v/>
      </c>
      <c r="AD12" s="48" t="str">
        <f>'Case 5'!Q54</f>
        <v/>
      </c>
      <c r="AE12" s="48" t="e">
        <f t="shared" si="6"/>
        <v>#VALUE!</v>
      </c>
    </row>
    <row r="13" spans="2:31">
      <c r="B13" s="47">
        <v>6</v>
      </c>
      <c r="C13" s="47" t="s">
        <v>20</v>
      </c>
      <c r="D13" s="47" t="s">
        <v>25</v>
      </c>
      <c r="E13" s="47" t="s">
        <v>22</v>
      </c>
      <c r="F13" s="47" t="s">
        <v>26</v>
      </c>
      <c r="G13" s="47" t="s">
        <v>49</v>
      </c>
      <c r="H13" s="48">
        <f>'Case 6'!B54</f>
        <v>-7.8841649786865711</v>
      </c>
      <c r="I13" s="48">
        <f>'Case 6'!C54</f>
        <v>-0.26280985106237098</v>
      </c>
      <c r="J13" s="50">
        <f t="shared" si="0"/>
        <v>7.6213551276242004</v>
      </c>
      <c r="K13" s="50" t="str">
        <f>'Case 6'!$D54</f>
        <v/>
      </c>
      <c r="L13" s="50" t="str">
        <f>'Case 6'!$E54</f>
        <v/>
      </c>
      <c r="M13" s="50" t="e">
        <f t="shared" si="1"/>
        <v>#VALUE!</v>
      </c>
      <c r="N13" s="51"/>
      <c r="O13" s="52"/>
      <c r="P13" s="50"/>
      <c r="Q13" s="48" t="str">
        <f>'Case 6'!H54</f>
        <v/>
      </c>
      <c r="R13" s="48" t="str">
        <f>'Case 6'!I54</f>
        <v/>
      </c>
      <c r="S13" s="55" t="e">
        <f t="shared" si="2"/>
        <v>#VALUE!</v>
      </c>
      <c r="T13" s="48" t="str">
        <f>'Case 6'!J54</f>
        <v/>
      </c>
      <c r="U13" s="48" t="str">
        <f>'Case 6'!K54</f>
        <v/>
      </c>
      <c r="V13" s="48" t="e">
        <f t="shared" si="3"/>
        <v>#VALUE!</v>
      </c>
      <c r="W13" s="48" t="str">
        <f>'Case 6'!L54</f>
        <v/>
      </c>
      <c r="X13" s="48" t="str">
        <f>'Case 6'!M54</f>
        <v/>
      </c>
      <c r="Y13" s="48" t="e">
        <f t="shared" si="4"/>
        <v>#VALUE!</v>
      </c>
      <c r="Z13" s="48" t="str">
        <f>'Case 6'!N54</f>
        <v/>
      </c>
      <c r="AA13" s="48" t="str">
        <f>'Case 6'!O54</f>
        <v/>
      </c>
      <c r="AB13" s="48" t="e">
        <f t="shared" si="5"/>
        <v>#VALUE!</v>
      </c>
      <c r="AC13" s="48" t="str">
        <f>'Case 6'!P54</f>
        <v/>
      </c>
      <c r="AD13" s="48" t="str">
        <f>'Case 6'!Q54</f>
        <v/>
      </c>
      <c r="AE13" s="48" t="e">
        <f t="shared" si="6"/>
        <v>#VALUE!</v>
      </c>
    </row>
    <row r="14" spans="2:31">
      <c r="B14" s="47">
        <v>7</v>
      </c>
      <c r="C14" s="47" t="s">
        <v>20</v>
      </c>
      <c r="D14" s="47" t="s">
        <v>21</v>
      </c>
      <c r="E14" s="47" t="s">
        <v>27</v>
      </c>
      <c r="F14" s="47" t="s">
        <v>8</v>
      </c>
      <c r="G14" s="47" t="s">
        <v>23</v>
      </c>
      <c r="H14" s="48">
        <f>'Case 7'!B54</f>
        <v>-4.7654047063119496</v>
      </c>
      <c r="I14" s="48">
        <f>'Case 7'!C54</f>
        <v>-2.0449798285899563</v>
      </c>
      <c r="J14" s="50">
        <f t="shared" si="0"/>
        <v>2.7204248777219933</v>
      </c>
      <c r="K14" s="50" t="str">
        <f>'Case 7'!$D54</f>
        <v/>
      </c>
      <c r="L14" s="50" t="str">
        <f>'Case 7'!$E54</f>
        <v/>
      </c>
      <c r="M14" s="50" t="e">
        <f t="shared" si="1"/>
        <v>#VALUE!</v>
      </c>
      <c r="N14" s="51"/>
      <c r="O14" s="52"/>
      <c r="P14" s="50"/>
      <c r="Q14" s="48" t="str">
        <f>'Case 7'!H54</f>
        <v/>
      </c>
      <c r="R14" s="48" t="str">
        <f>'Case 7'!I54</f>
        <v/>
      </c>
      <c r="S14" s="55" t="e">
        <f t="shared" si="2"/>
        <v>#VALUE!</v>
      </c>
      <c r="T14" s="48" t="str">
        <f>'Case 7'!J54</f>
        <v/>
      </c>
      <c r="U14" s="48" t="str">
        <f>'Case 7'!K54</f>
        <v/>
      </c>
      <c r="V14" s="48" t="e">
        <f t="shared" si="3"/>
        <v>#VALUE!</v>
      </c>
      <c r="W14" s="48" t="str">
        <f>'Case 7'!L54</f>
        <v/>
      </c>
      <c r="X14" s="48" t="str">
        <f>'Case 7'!M54</f>
        <v/>
      </c>
      <c r="Y14" s="48" t="e">
        <f t="shared" si="4"/>
        <v>#VALUE!</v>
      </c>
      <c r="Z14" s="48" t="str">
        <f>'Case 7'!N54</f>
        <v/>
      </c>
      <c r="AA14" s="48" t="str">
        <f>'Case 7'!O54</f>
        <v/>
      </c>
      <c r="AB14" s="48" t="e">
        <f t="shared" si="5"/>
        <v>#VALUE!</v>
      </c>
      <c r="AC14" s="48" t="str">
        <f>'Case 7'!P54</f>
        <v/>
      </c>
      <c r="AD14" s="48" t="str">
        <f>'Case 7'!Q54</f>
        <v/>
      </c>
      <c r="AE14" s="48" t="e">
        <f t="shared" si="6"/>
        <v>#VALUE!</v>
      </c>
    </row>
    <row r="15" spans="2:31">
      <c r="B15" s="47">
        <v>8</v>
      </c>
      <c r="C15" s="47" t="s">
        <v>20</v>
      </c>
      <c r="D15" s="47" t="s">
        <v>21</v>
      </c>
      <c r="E15" s="47" t="s">
        <v>27</v>
      </c>
      <c r="F15" s="47" t="s">
        <v>8</v>
      </c>
      <c r="G15" s="47" t="s">
        <v>49</v>
      </c>
      <c r="H15" s="48">
        <f>'Case 8'!B54</f>
        <v>-7.125109539611775</v>
      </c>
      <c r="I15" s="48">
        <f>'Case 8'!C54</f>
        <v>-2.120613198260314</v>
      </c>
      <c r="J15" s="50">
        <f t="shared" si="0"/>
        <v>5.0044963413514605</v>
      </c>
      <c r="K15" s="50" t="str">
        <f>'Case 8'!$D54</f>
        <v/>
      </c>
      <c r="L15" s="50" t="str">
        <f>'Case 8'!$E54</f>
        <v/>
      </c>
      <c r="M15" s="50" t="e">
        <f t="shared" si="1"/>
        <v>#VALUE!</v>
      </c>
      <c r="N15" s="51"/>
      <c r="O15" s="52"/>
      <c r="P15" s="50"/>
      <c r="Q15" s="48" t="str">
        <f>'Case 8'!H54</f>
        <v/>
      </c>
      <c r="R15" s="48" t="str">
        <f>'Case 8'!I54</f>
        <v/>
      </c>
      <c r="S15" s="55" t="e">
        <f t="shared" si="2"/>
        <v>#VALUE!</v>
      </c>
      <c r="T15" s="48" t="str">
        <f>'Case 8'!J54</f>
        <v/>
      </c>
      <c r="U15" s="48" t="str">
        <f>'Case 8'!K54</f>
        <v/>
      </c>
      <c r="V15" s="48" t="e">
        <f t="shared" si="3"/>
        <v>#VALUE!</v>
      </c>
      <c r="W15" s="48" t="str">
        <f>'Case 8'!L54</f>
        <v/>
      </c>
      <c r="X15" s="48" t="str">
        <f>'Case 8'!M54</f>
        <v/>
      </c>
      <c r="Y15" s="48" t="e">
        <f t="shared" si="4"/>
        <v>#VALUE!</v>
      </c>
      <c r="Z15" s="48" t="str">
        <f>'Case 8'!N54</f>
        <v/>
      </c>
      <c r="AA15" s="48" t="str">
        <f>'Case 8'!O54</f>
        <v/>
      </c>
      <c r="AB15" s="48" t="e">
        <f t="shared" si="5"/>
        <v>#VALUE!</v>
      </c>
      <c r="AC15" s="48" t="str">
        <f>'Case 8'!P54</f>
        <v/>
      </c>
      <c r="AD15" s="48" t="str">
        <f>'Case 8'!Q54</f>
        <v/>
      </c>
      <c r="AE15" s="48" t="e">
        <f t="shared" si="6"/>
        <v>#VALUE!</v>
      </c>
    </row>
    <row r="16" spans="2:31">
      <c r="B16" s="47">
        <v>9</v>
      </c>
      <c r="C16" s="47" t="s">
        <v>20</v>
      </c>
      <c r="D16" s="47" t="s">
        <v>24</v>
      </c>
      <c r="E16" s="47" t="s">
        <v>27</v>
      </c>
      <c r="F16" s="47" t="s">
        <v>9</v>
      </c>
      <c r="G16" s="47" t="s">
        <v>23</v>
      </c>
      <c r="H16" s="48">
        <f>'Case 9'!B54</f>
        <v>-2.2841918221425126</v>
      </c>
      <c r="I16" s="48">
        <f>'Case 9'!C54</f>
        <v>1.6743541325685078</v>
      </c>
      <c r="J16" s="50">
        <f t="shared" si="0"/>
        <v>3.9585459547110204</v>
      </c>
      <c r="K16" s="50" t="str">
        <f>'Case 9'!$D54</f>
        <v/>
      </c>
      <c r="L16" s="50" t="str">
        <f>'Case 9'!$E54</f>
        <v/>
      </c>
      <c r="M16" s="50" t="e">
        <f t="shared" si="1"/>
        <v>#VALUE!</v>
      </c>
      <c r="N16" s="51"/>
      <c r="O16" s="52"/>
      <c r="P16" s="50"/>
      <c r="Q16" s="48" t="str">
        <f>'Case 9'!H54</f>
        <v/>
      </c>
      <c r="R16" s="48" t="str">
        <f>'Case 9'!I54</f>
        <v/>
      </c>
      <c r="S16" s="55" t="e">
        <f t="shared" si="2"/>
        <v>#VALUE!</v>
      </c>
      <c r="T16" s="48" t="str">
        <f>'Case 9'!J54</f>
        <v/>
      </c>
      <c r="U16" s="48" t="str">
        <f>'Case 9'!K54</f>
        <v/>
      </c>
      <c r="V16" s="48" t="e">
        <f t="shared" si="3"/>
        <v>#VALUE!</v>
      </c>
      <c r="W16" s="48" t="str">
        <f>'Case 9'!L54</f>
        <v/>
      </c>
      <c r="X16" s="48" t="str">
        <f>'Case 9'!M54</f>
        <v/>
      </c>
      <c r="Y16" s="48" t="e">
        <f t="shared" si="4"/>
        <v>#VALUE!</v>
      </c>
      <c r="Z16" s="48" t="str">
        <f>'Case 9'!N54</f>
        <v/>
      </c>
      <c r="AA16" s="48" t="str">
        <f>'Case 9'!O54</f>
        <v/>
      </c>
      <c r="AB16" s="48" t="e">
        <f t="shared" si="5"/>
        <v>#VALUE!</v>
      </c>
      <c r="AC16" s="48" t="str">
        <f>'Case 9'!P54</f>
        <v/>
      </c>
      <c r="AD16" s="48" t="str">
        <f>'Case 9'!Q54</f>
        <v/>
      </c>
      <c r="AE16" s="48" t="e">
        <f t="shared" si="6"/>
        <v>#VALUE!</v>
      </c>
    </row>
    <row r="17" spans="2:31">
      <c r="B17" s="47">
        <v>10</v>
      </c>
      <c r="C17" s="47" t="s">
        <v>20</v>
      </c>
      <c r="D17" s="47" t="s">
        <v>24</v>
      </c>
      <c r="E17" s="47" t="s">
        <v>27</v>
      </c>
      <c r="F17" s="47" t="s">
        <v>9</v>
      </c>
      <c r="G17" s="47" t="s">
        <v>49</v>
      </c>
      <c r="H17" s="48">
        <f>'Case 10'!B54</f>
        <v>-5.3708066952370865</v>
      </c>
      <c r="I17" s="48">
        <f>'Case 10'!C54</f>
        <v>1.5203687472922305</v>
      </c>
      <c r="J17" s="50">
        <f t="shared" si="0"/>
        <v>6.8911754425293168</v>
      </c>
      <c r="K17" s="50" t="str">
        <f>'Case 10'!$D54</f>
        <v/>
      </c>
      <c r="L17" s="50" t="str">
        <f>'Case 10'!$E54</f>
        <v/>
      </c>
      <c r="M17" s="50" t="e">
        <f t="shared" si="1"/>
        <v>#VALUE!</v>
      </c>
      <c r="N17" s="51"/>
      <c r="O17" s="52"/>
      <c r="P17" s="50"/>
      <c r="Q17" s="48" t="str">
        <f>'Case 10'!H54</f>
        <v/>
      </c>
      <c r="R17" s="48" t="str">
        <f>'Case 10'!I54</f>
        <v/>
      </c>
      <c r="S17" s="55" t="e">
        <f t="shared" si="2"/>
        <v>#VALUE!</v>
      </c>
      <c r="T17" s="48" t="str">
        <f>'Case 10'!J54</f>
        <v/>
      </c>
      <c r="U17" s="48" t="str">
        <f>'Case 10'!K54</f>
        <v/>
      </c>
      <c r="V17" s="48" t="e">
        <f t="shared" si="3"/>
        <v>#VALUE!</v>
      </c>
      <c r="W17" s="48" t="str">
        <f>'Case 10'!L54</f>
        <v/>
      </c>
      <c r="X17" s="48" t="str">
        <f>'Case 10'!M54</f>
        <v/>
      </c>
      <c r="Y17" s="48" t="e">
        <f t="shared" si="4"/>
        <v>#VALUE!</v>
      </c>
      <c r="Z17" s="48" t="str">
        <f>'Case 10'!N54</f>
        <v/>
      </c>
      <c r="AA17" s="48" t="str">
        <f>'Case 10'!O54</f>
        <v/>
      </c>
      <c r="AB17" s="48" t="e">
        <f t="shared" si="5"/>
        <v>#VALUE!</v>
      </c>
      <c r="AC17" s="48" t="str">
        <f>'Case 10'!P54</f>
        <v/>
      </c>
      <c r="AD17" s="48" t="str">
        <f>'Case 10'!Q54</f>
        <v/>
      </c>
      <c r="AE17" s="48" t="e">
        <f t="shared" si="6"/>
        <v>#VALUE!</v>
      </c>
    </row>
    <row r="18" spans="2:31">
      <c r="B18" s="47">
        <v>11</v>
      </c>
      <c r="C18" s="47" t="s">
        <v>20</v>
      </c>
      <c r="D18" s="47" t="s">
        <v>25</v>
      </c>
      <c r="E18" s="47" t="s">
        <v>27</v>
      </c>
      <c r="F18" s="47" t="s">
        <v>26</v>
      </c>
      <c r="G18" s="47" t="s">
        <v>23</v>
      </c>
      <c r="H18" s="48">
        <f>'Case 11'!B54</f>
        <v>-1.9727395503482796</v>
      </c>
      <c r="I18" s="48">
        <f>'Case 11'!C54</f>
        <v>2.336280170835916</v>
      </c>
      <c r="J18" s="50">
        <f t="shared" si="0"/>
        <v>4.3090197211841961</v>
      </c>
      <c r="K18" s="50" t="str">
        <f>'Case 11'!$D54</f>
        <v/>
      </c>
      <c r="L18" s="50" t="str">
        <f>'Case 11'!$E54</f>
        <v/>
      </c>
      <c r="M18" s="50" t="e">
        <f t="shared" si="1"/>
        <v>#VALUE!</v>
      </c>
      <c r="N18" s="51"/>
      <c r="O18" s="52"/>
      <c r="P18" s="50"/>
      <c r="Q18" s="48" t="str">
        <f>'Case 11'!H54</f>
        <v/>
      </c>
      <c r="R18" s="48" t="str">
        <f>'Case 11'!I54</f>
        <v/>
      </c>
      <c r="S18" s="55" t="e">
        <f t="shared" si="2"/>
        <v>#VALUE!</v>
      </c>
      <c r="T18" s="48" t="str">
        <f>'Case 11'!J54</f>
        <v/>
      </c>
      <c r="U18" s="48" t="str">
        <f>'Case 11'!K54</f>
        <v/>
      </c>
      <c r="V18" s="48" t="e">
        <f t="shared" si="3"/>
        <v>#VALUE!</v>
      </c>
      <c r="W18" s="48" t="str">
        <f>'Case 11'!L54</f>
        <v/>
      </c>
      <c r="X18" s="48" t="str">
        <f>'Case 11'!M54</f>
        <v/>
      </c>
      <c r="Y18" s="48" t="e">
        <f t="shared" si="4"/>
        <v>#VALUE!</v>
      </c>
      <c r="Z18" s="48" t="str">
        <f>'Case 11'!N54</f>
        <v/>
      </c>
      <c r="AA18" s="48" t="str">
        <f>'Case 11'!O54</f>
        <v/>
      </c>
      <c r="AB18" s="48" t="e">
        <f t="shared" si="5"/>
        <v>#VALUE!</v>
      </c>
      <c r="AC18" s="48" t="str">
        <f>'Case 11'!P54</f>
        <v/>
      </c>
      <c r="AD18" s="48" t="str">
        <f>'Case 11'!Q54</f>
        <v/>
      </c>
      <c r="AE18" s="48" t="e">
        <f t="shared" si="6"/>
        <v>#VALUE!</v>
      </c>
    </row>
    <row r="19" spans="2:31" ht="15" thickBot="1">
      <c r="B19" s="47">
        <v>12</v>
      </c>
      <c r="C19" s="47" t="s">
        <v>20</v>
      </c>
      <c r="D19" s="47" t="s">
        <v>25</v>
      </c>
      <c r="E19" s="47" t="s">
        <v>27</v>
      </c>
      <c r="F19" s="47" t="s">
        <v>26</v>
      </c>
      <c r="G19" s="47" t="s">
        <v>49</v>
      </c>
      <c r="H19" s="48">
        <f>'Case 12'!B54</f>
        <v>-5.6379345745157146</v>
      </c>
      <c r="I19" s="48">
        <f>'Case 12'!C54</f>
        <v>2.1769961620313785</v>
      </c>
      <c r="J19" s="50">
        <f t="shared" si="0"/>
        <v>7.814930736547093</v>
      </c>
      <c r="K19" s="50" t="str">
        <f>'Case 12'!$D54</f>
        <v/>
      </c>
      <c r="L19" s="50" t="str">
        <f>'Case 12'!$E54</f>
        <v/>
      </c>
      <c r="M19" s="50" t="e">
        <f t="shared" si="1"/>
        <v>#VALUE!</v>
      </c>
      <c r="N19" s="53"/>
      <c r="O19" s="54"/>
      <c r="P19" s="50"/>
      <c r="Q19" s="48" t="str">
        <f>'Case 12'!H54</f>
        <v/>
      </c>
      <c r="R19" s="48" t="str">
        <f>'Case 12'!I54</f>
        <v/>
      </c>
      <c r="S19" s="55" t="e">
        <f t="shared" si="2"/>
        <v>#VALUE!</v>
      </c>
      <c r="T19" s="48" t="str">
        <f>'Case 12'!J54</f>
        <v/>
      </c>
      <c r="U19" s="48" t="str">
        <f>'Case 12'!K54</f>
        <v/>
      </c>
      <c r="V19" s="48" t="e">
        <f t="shared" si="3"/>
        <v>#VALUE!</v>
      </c>
      <c r="W19" s="48" t="str">
        <f>'Case 12'!L54</f>
        <v/>
      </c>
      <c r="X19" s="48" t="str">
        <f>'Case 12'!M54</f>
        <v/>
      </c>
      <c r="Y19" s="48" t="e">
        <f t="shared" si="4"/>
        <v>#VALUE!</v>
      </c>
      <c r="Z19" s="48" t="str">
        <f>'Case 12'!N54</f>
        <v/>
      </c>
      <c r="AA19" s="48" t="str">
        <f>'Case 12'!O54</f>
        <v/>
      </c>
      <c r="AB19" s="48" t="e">
        <f t="shared" si="5"/>
        <v>#VALUE!</v>
      </c>
      <c r="AC19" s="48" t="str">
        <f>'Case 12'!P54</f>
        <v/>
      </c>
      <c r="AD19" s="48" t="str">
        <f>'Case 12'!Q54</f>
        <v/>
      </c>
      <c r="AE19" s="48" t="e">
        <f t="shared" si="6"/>
        <v>#VALUE!</v>
      </c>
    </row>
  </sheetData>
  <mergeCells count="14">
    <mergeCell ref="B6:B7"/>
    <mergeCell ref="C6:C7"/>
    <mergeCell ref="D6:D7"/>
    <mergeCell ref="E6:E7"/>
    <mergeCell ref="F6:F7"/>
    <mergeCell ref="G6:G7"/>
    <mergeCell ref="H6:J6"/>
    <mergeCell ref="T6:V6"/>
    <mergeCell ref="W6:Y6"/>
    <mergeCell ref="AC6:AE6"/>
    <mergeCell ref="Z6:AB6"/>
    <mergeCell ref="Q6:S6"/>
    <mergeCell ref="K6:M6"/>
    <mergeCell ref="N6:P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&amp;C&amp;F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zoomScale="80" zoomScaleNormal="80" zoomScalePageLayoutView="70" workbookViewId="0">
      <selection activeCell="F3" sqref="F3"/>
    </sheetView>
  </sheetViews>
  <sheetFormatPr defaultColWidth="9" defaultRowHeight="12.75"/>
  <cols>
    <col min="1" max="1" width="7.5703125" style="3" customWidth="1"/>
    <col min="2" max="2" width="10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29</v>
      </c>
      <c r="I1" s="5" t="s">
        <v>0</v>
      </c>
      <c r="J1" s="6">
        <v>5.16</v>
      </c>
      <c r="K1" s="6"/>
      <c r="L1" s="5" t="s">
        <v>50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AVERAGE(B63,D63,F63,H63,J63,L63,N63,P63)</f>
        <v>-6.0430372673181205</v>
      </c>
      <c r="D4" s="42" t="e">
        <f>STDEV(B63,D63,F63,H63,J63,L63,N63,P63)</f>
        <v>#DIV/0!</v>
      </c>
      <c r="E4" s="42">
        <f>ABS(MIN(B63,D63,F63,H63,J63,L63,N63,P63)-MAX(B63,D63,F63,H63,J63,L63,N63,P63))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AVERAGE(C63,E63,G63,I63,K63,M63,O63,Q63)</f>
        <v>-3.2933974939422361</v>
      </c>
      <c r="R4" s="42" t="e">
        <f>STDEV(C63,E63,G63,I63,K63,M63,O63,Q63)</f>
        <v>#DIV/0!</v>
      </c>
      <c r="S4" s="42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8.6" customHeight="1">
      <c r="A34" s="9" t="s">
        <v>31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 ht="13.5">
      <c r="A35" s="13">
        <v>-10</v>
      </c>
      <c r="B35" s="43">
        <v>1.8297360000000003</v>
      </c>
      <c r="C35" s="43">
        <v>0.8565600000000001</v>
      </c>
      <c r="D35" s="3"/>
      <c r="F35" s="49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 ht="13.5">
      <c r="A36" s="13">
        <v>-9</v>
      </c>
      <c r="B36" s="43">
        <v>2.2595640000000001</v>
      </c>
      <c r="C36" s="43">
        <v>1.186026</v>
      </c>
      <c r="D36" s="3"/>
      <c r="F36" s="49"/>
      <c r="G36" s="49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 ht="13.5">
      <c r="A37" s="13">
        <v>-8</v>
      </c>
      <c r="B37" s="43">
        <v>2.7234480000000003</v>
      </c>
      <c r="C37" s="43">
        <v>1.561158</v>
      </c>
      <c r="D37" s="3"/>
      <c r="F37" s="49"/>
      <c r="G37" s="49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 ht="13.5">
      <c r="A38" s="13">
        <v>-7</v>
      </c>
      <c r="B38" s="43">
        <v>3.1922340000000005</v>
      </c>
      <c r="C38" s="43">
        <v>1.982988</v>
      </c>
      <c r="D38" s="3"/>
      <c r="F38" s="49"/>
      <c r="G38" s="49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 ht="13.5">
      <c r="A39" s="13">
        <v>-6</v>
      </c>
      <c r="B39" s="43">
        <v>3.6321240000000001</v>
      </c>
      <c r="C39" s="43">
        <v>2.4202980000000003</v>
      </c>
      <c r="D39" s="3"/>
      <c r="F39" s="49"/>
      <c r="G39" s="49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 ht="13.5">
      <c r="A40" s="13">
        <v>-5</v>
      </c>
      <c r="B40" s="43">
        <v>4.0320239999999998</v>
      </c>
      <c r="C40" s="43">
        <v>2.8795380000000002</v>
      </c>
      <c r="D40" s="3"/>
      <c r="F40" s="49"/>
      <c r="G40" s="49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 ht="13.5">
      <c r="A41" s="13">
        <v>-4</v>
      </c>
      <c r="B41" s="43">
        <v>4.3661339999999997</v>
      </c>
      <c r="C41" s="43">
        <v>3.3214920000000006</v>
      </c>
      <c r="D41" s="3"/>
      <c r="F41" s="49"/>
      <c r="G41" s="49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 ht="13.5">
      <c r="A42" s="13">
        <v>-3</v>
      </c>
      <c r="B42" s="43">
        <v>4.6292939999999998</v>
      </c>
      <c r="C42" s="43">
        <v>3.7399680000000002</v>
      </c>
      <c r="D42" s="3"/>
      <c r="F42" s="49"/>
      <c r="G42" s="49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 ht="13.5">
      <c r="A43" s="13">
        <v>-2</v>
      </c>
      <c r="B43" s="43">
        <v>4.8258900000000002</v>
      </c>
      <c r="C43" s="43">
        <v>4.1153579999999996</v>
      </c>
      <c r="D43" s="3"/>
      <c r="F43" s="49"/>
      <c r="G43" s="49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 ht="13.5">
      <c r="A44" s="13">
        <v>-1</v>
      </c>
      <c r="B44" s="43">
        <v>4.9463759999999999</v>
      </c>
      <c r="C44" s="43">
        <v>4.4128319999999999</v>
      </c>
      <c r="D44" s="3"/>
      <c r="F44" s="49"/>
      <c r="G44" s="49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 ht="13.5">
      <c r="A45" s="13">
        <v>0</v>
      </c>
      <c r="B45" s="43">
        <v>5.0371920000000001</v>
      </c>
      <c r="C45" s="44">
        <v>4.6543200000000002</v>
      </c>
      <c r="D45" s="3"/>
      <c r="F45" s="49"/>
      <c r="G45" s="49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 ht="13.5">
      <c r="A46" s="13">
        <v>1</v>
      </c>
      <c r="B46" s="43">
        <v>5.0924040000000002</v>
      </c>
      <c r="C46" s="44">
        <v>4.8279540000000001</v>
      </c>
      <c r="D46" s="3"/>
      <c r="F46" s="49"/>
      <c r="G46" s="49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 ht="13.5">
      <c r="A47" s="13">
        <v>2</v>
      </c>
      <c r="B47" s="43">
        <v>5.1254280000000003</v>
      </c>
      <c r="C47" s="44">
        <v>4.9572120000000002</v>
      </c>
      <c r="D47" s="3"/>
      <c r="F47" s="49"/>
      <c r="G47" s="49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 ht="13.5">
      <c r="A48" s="13">
        <v>3</v>
      </c>
      <c r="B48" s="43">
        <v>5.1434880000000005</v>
      </c>
      <c r="C48" s="44">
        <v>5.0356440000000005</v>
      </c>
      <c r="D48" s="3"/>
      <c r="F48" s="43"/>
      <c r="G48" s="49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 ht="13.5">
      <c r="A49" s="13">
        <v>4</v>
      </c>
      <c r="B49" s="43">
        <v>5.1538080000000006</v>
      </c>
      <c r="C49" s="44">
        <v>5.0952420000000007</v>
      </c>
      <c r="D49" s="3"/>
      <c r="F49" s="43"/>
      <c r="G49" s="49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 ht="13.5">
      <c r="A50" s="13">
        <v>5</v>
      </c>
      <c r="B50" s="43">
        <v>5.1571619999999996</v>
      </c>
      <c r="C50" s="44">
        <v>5.1292980000000004</v>
      </c>
      <c r="D50" s="3"/>
      <c r="F50" s="43"/>
      <c r="G50" s="49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 ht="13.5">
      <c r="A51" s="13">
        <v>6</v>
      </c>
      <c r="B51" s="43">
        <v>5.1587100000000001</v>
      </c>
      <c r="C51" s="44">
        <v>5.1440039999999998</v>
      </c>
      <c r="D51" s="3"/>
      <c r="F51" s="43"/>
      <c r="G51" s="49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>
        <v>7</v>
      </c>
      <c r="B52" s="43">
        <v>5.159484</v>
      </c>
      <c r="C52" s="44">
        <v>5.1525180000000006</v>
      </c>
      <c r="D52" s="3"/>
      <c r="F52" s="43"/>
      <c r="G52" s="45"/>
      <c r="H52" s="43"/>
      <c r="I52" s="44"/>
      <c r="J52" s="44"/>
      <c r="K52" s="43"/>
      <c r="L52" s="43"/>
      <c r="M52" s="44"/>
      <c r="N52" s="44"/>
      <c r="O52" s="44"/>
      <c r="P52" s="44"/>
      <c r="Q52" s="44"/>
    </row>
    <row r="53" spans="1:17">
      <c r="A53" s="13">
        <v>8</v>
      </c>
      <c r="B53" s="43">
        <v>5.16</v>
      </c>
      <c r="C53" s="43">
        <v>5.1574200000000001</v>
      </c>
      <c r="D53" s="3"/>
      <c r="F53" s="43"/>
      <c r="G53" s="45"/>
      <c r="H53" s="43"/>
      <c r="I53" s="43"/>
      <c r="J53" s="43"/>
      <c r="K53" s="43"/>
      <c r="L53" s="43"/>
      <c r="M53" s="44"/>
      <c r="N53" s="44"/>
      <c r="O53" s="44"/>
      <c r="P53" s="44"/>
      <c r="Q53" s="44"/>
    </row>
    <row r="54" spans="1:17">
      <c r="A54" s="13">
        <v>9</v>
      </c>
      <c r="B54" s="43">
        <v>5.16</v>
      </c>
      <c r="C54" s="43">
        <v>5.1589680000000007</v>
      </c>
      <c r="D54" s="3"/>
      <c r="F54" s="43"/>
      <c r="G54" s="45"/>
      <c r="H54" s="43"/>
      <c r="I54" s="43"/>
      <c r="J54" s="43"/>
      <c r="K54" s="43"/>
      <c r="L54" s="43"/>
      <c r="M54" s="44"/>
      <c r="N54" s="44"/>
      <c r="O54" s="44"/>
      <c r="P54" s="44"/>
      <c r="Q54" s="44"/>
    </row>
    <row r="55" spans="1:17">
      <c r="A55" s="13">
        <v>10</v>
      </c>
      <c r="B55" s="43">
        <v>5.16</v>
      </c>
      <c r="C55" s="44">
        <v>5.1597420000000005</v>
      </c>
      <c r="D55" s="3"/>
      <c r="F55" s="43"/>
      <c r="G55" s="45"/>
      <c r="H55" s="43"/>
      <c r="I55" s="44"/>
      <c r="J55" s="43"/>
      <c r="K55" s="43"/>
      <c r="L55" s="43"/>
      <c r="M55" s="44"/>
      <c r="N55" s="44"/>
      <c r="O55" s="44"/>
      <c r="P55" s="44"/>
      <c r="Q55" s="44"/>
    </row>
    <row r="56" spans="1:17">
      <c r="A56" s="13">
        <v>11</v>
      </c>
      <c r="B56" s="43">
        <v>5.16</v>
      </c>
      <c r="C56" s="43">
        <v>5.16</v>
      </c>
      <c r="D56" s="3"/>
      <c r="F56" s="43"/>
      <c r="G56" s="45"/>
      <c r="H56" s="43"/>
      <c r="I56" s="43"/>
      <c r="J56" s="43"/>
      <c r="K56" s="43"/>
      <c r="L56" s="43"/>
      <c r="M56" s="44"/>
      <c r="N56" s="44"/>
      <c r="O56" s="44"/>
      <c r="P56" s="44"/>
      <c r="Q56" s="44"/>
    </row>
    <row r="57" spans="1:17">
      <c r="A57" s="13">
        <v>12</v>
      </c>
      <c r="B57" s="43">
        <v>5.16</v>
      </c>
      <c r="C57" s="43">
        <v>5.16</v>
      </c>
      <c r="D57" s="3"/>
      <c r="F57" s="43"/>
      <c r="G57" s="45"/>
      <c r="H57" s="43"/>
      <c r="I57" s="43"/>
      <c r="J57" s="43"/>
      <c r="K57" s="43"/>
      <c r="L57" s="43"/>
      <c r="M57" s="44"/>
      <c r="N57" s="44"/>
      <c r="O57" s="44"/>
      <c r="P57" s="44"/>
      <c r="Q57" s="44"/>
    </row>
    <row r="58" spans="1:17">
      <c r="A58" s="13">
        <v>13</v>
      </c>
      <c r="B58" s="43">
        <v>5.16</v>
      </c>
      <c r="C58" s="43">
        <v>5.16</v>
      </c>
      <c r="D58" s="3"/>
      <c r="F58" s="43"/>
      <c r="G58" s="45"/>
      <c r="H58" s="43"/>
      <c r="I58" s="43"/>
      <c r="J58" s="43"/>
      <c r="K58" s="43"/>
      <c r="L58" s="43"/>
      <c r="M58" s="44"/>
      <c r="N58" s="44"/>
      <c r="O58" s="44"/>
      <c r="P58" s="44"/>
      <c r="Q58" s="44"/>
    </row>
    <row r="59" spans="1:17">
      <c r="A59" s="13">
        <v>14</v>
      </c>
      <c r="B59" s="43">
        <v>5.16</v>
      </c>
      <c r="C59" s="43">
        <v>5.16</v>
      </c>
      <c r="D59" s="3"/>
      <c r="F59" s="43"/>
      <c r="G59" s="43"/>
      <c r="H59" s="43"/>
      <c r="I59" s="43"/>
      <c r="J59" s="43"/>
      <c r="K59" s="43"/>
      <c r="L59" s="43"/>
      <c r="M59" s="44"/>
      <c r="N59" s="44"/>
      <c r="O59" s="44"/>
      <c r="P59" s="44"/>
      <c r="Q59" s="44"/>
    </row>
    <row r="60" spans="1:17">
      <c r="A60" s="13">
        <v>15</v>
      </c>
      <c r="B60" s="43">
        <v>5.16</v>
      </c>
      <c r="C60" s="43">
        <v>5.16</v>
      </c>
      <c r="D60" s="3"/>
      <c r="F60" s="43"/>
      <c r="G60" s="43"/>
      <c r="H60" s="43"/>
      <c r="I60" s="43"/>
      <c r="J60" s="43"/>
      <c r="K60" s="43"/>
      <c r="L60" s="43"/>
      <c r="M60" s="44"/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 s="33" customFormat="1">
      <c r="A62" s="36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5"/>
    </row>
    <row r="63" spans="1:17" s="33" customFormat="1">
      <c r="A63" s="36" t="s">
        <v>51</v>
      </c>
      <c r="B63" s="32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-6.0430372673181205</v>
      </c>
      <c r="C63" s="32">
        <f t="shared" ref="C63:Q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-3.2933974939422361</v>
      </c>
      <c r="D63" s="32" t="str">
        <f t="shared" si="0"/>
        <v/>
      </c>
      <c r="E63" s="32" t="str">
        <f t="shared" si="0"/>
        <v/>
      </c>
      <c r="F63" s="32" t="str">
        <f t="shared" si="0"/>
        <v/>
      </c>
      <c r="G63" s="32" t="str">
        <f t="shared" si="0"/>
        <v/>
      </c>
      <c r="H63" s="32" t="str">
        <f t="shared" si="0"/>
        <v/>
      </c>
      <c r="I63" s="32" t="str">
        <f t="shared" si="0"/>
        <v/>
      </c>
      <c r="J63" s="32" t="str">
        <f t="shared" si="0"/>
        <v/>
      </c>
      <c r="K63" s="32" t="str">
        <f t="shared" si="0"/>
        <v/>
      </c>
      <c r="L63" s="32" t="str">
        <f t="shared" si="0"/>
        <v/>
      </c>
      <c r="M63" s="32" t="str">
        <f t="shared" si="0"/>
        <v/>
      </c>
      <c r="N63" s="32" t="str">
        <f t="shared" si="0"/>
        <v/>
      </c>
      <c r="O63" s="32" t="str">
        <f t="shared" si="0"/>
        <v/>
      </c>
      <c r="P63" s="32" t="str">
        <f t="shared" si="0"/>
        <v/>
      </c>
      <c r="Q63" s="32" t="str">
        <f t="shared" si="0"/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scale="4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opLeftCell="A38" zoomScale="80" zoomScaleNormal="80" workbookViewId="0">
      <selection activeCell="A65" sqref="A1:AA65"/>
    </sheetView>
  </sheetViews>
  <sheetFormatPr defaultColWidth="9" defaultRowHeight="12.75"/>
  <cols>
    <col min="1" max="1" width="7.5703125" style="3" customWidth="1"/>
    <col min="2" max="2" width="9.42578125" style="3" customWidth="1"/>
    <col min="3" max="4" width="7.5703125" style="4" customWidth="1"/>
    <col min="5" max="15" width="7.5703125" style="3" customWidth="1"/>
    <col min="16" max="16" width="9.140625" style="3" customWidth="1"/>
    <col min="17" max="17" width="7.5703125" style="3" customWidth="1"/>
    <col min="18" max="16384" width="9" style="3"/>
  </cols>
  <sheetData>
    <row r="1" spans="1:19">
      <c r="A1" s="2" t="s">
        <v>18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AVERAGE(B63,D63,F63,H63,J63,L63,N63,P63)</f>
        <v>-9.1359031424074182</v>
      </c>
      <c r="D4" s="42" t="e">
        <f>STDEV(B63,D63,F63,H63,J63,L63,N63,P63)</f>
        <v>#DIV/0!</v>
      </c>
      <c r="E4" s="42">
        <f>ABS(MIN(B63,D63,F63,H63,J63,L63,N63,P63)-MAX(B63,D63,F63,H63,J63,L63,N63,P63))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AVERAGE(C63,E63,G63,I63,K63,M63,O63,Q63)</f>
        <v>-3.5877222224760987</v>
      </c>
      <c r="R4" s="42" t="e">
        <f>STDEV(C63,E63,G63,I63,K63,M63,O63,Q63)</f>
        <v>#DIV/0!</v>
      </c>
      <c r="S4" s="42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 ht="13.5">
      <c r="A35" s="13">
        <v>-10</v>
      </c>
      <c r="B35" s="43">
        <v>3.2740199999999997</v>
      </c>
      <c r="C35" s="43">
        <v>1.058832</v>
      </c>
      <c r="D35" s="3"/>
      <c r="F35" s="49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 ht="13.5">
      <c r="A36" s="13">
        <v>-9</v>
      </c>
      <c r="B36" s="43">
        <v>3.6682440000000001</v>
      </c>
      <c r="C36" s="43">
        <v>1.4011980000000002</v>
      </c>
      <c r="D36" s="3"/>
      <c r="F36" s="49"/>
      <c r="G36" s="49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 ht="13.5">
      <c r="A37" s="13">
        <v>-8</v>
      </c>
      <c r="B37" s="43">
        <v>4.0317660000000002</v>
      </c>
      <c r="C37" s="43">
        <v>1.7809740000000001</v>
      </c>
      <c r="D37" s="3"/>
      <c r="F37" s="49"/>
      <c r="G37" s="49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 ht="13.5">
      <c r="A38" s="13">
        <v>-7</v>
      </c>
      <c r="B38" s="43">
        <v>4.3436880000000002</v>
      </c>
      <c r="C38" s="43">
        <v>2.2012559999999999</v>
      </c>
      <c r="D38" s="3"/>
      <c r="F38" s="49"/>
      <c r="G38" s="49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 ht="13.5">
      <c r="A39" s="13">
        <v>-6</v>
      </c>
      <c r="B39" s="43">
        <v>4.597302</v>
      </c>
      <c r="C39" s="43">
        <v>2.6184419999999999</v>
      </c>
      <c r="D39" s="3"/>
      <c r="F39" s="49"/>
      <c r="G39" s="49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 ht="13.5">
      <c r="A40" s="13">
        <v>-5</v>
      </c>
      <c r="B40" s="43">
        <v>4.785126</v>
      </c>
      <c r="C40" s="43">
        <v>3.0518820000000004</v>
      </c>
      <c r="D40" s="3"/>
      <c r="F40" s="49"/>
      <c r="G40" s="49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 ht="13.5">
      <c r="A41" s="13">
        <v>-4</v>
      </c>
      <c r="B41" s="43">
        <v>4.9156740000000001</v>
      </c>
      <c r="C41" s="43">
        <v>3.4621020000000002</v>
      </c>
      <c r="D41" s="3"/>
      <c r="F41" s="49"/>
      <c r="G41" s="49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 ht="13.5">
      <c r="A42" s="13">
        <v>-3</v>
      </c>
      <c r="B42" s="43">
        <v>5.008038</v>
      </c>
      <c r="C42" s="43">
        <v>3.8369760000000004</v>
      </c>
      <c r="D42" s="3"/>
      <c r="F42" s="49"/>
      <c r="G42" s="49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 ht="13.5">
      <c r="A43" s="13">
        <v>-2</v>
      </c>
      <c r="B43" s="43">
        <v>5.0704739999999999</v>
      </c>
      <c r="C43" s="43">
        <v>4.1692800000000005</v>
      </c>
      <c r="D43" s="3"/>
      <c r="F43" s="49"/>
      <c r="G43" s="49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 ht="13.5">
      <c r="A44" s="13">
        <v>-1</v>
      </c>
      <c r="B44" s="43">
        <v>5.1084000000000005</v>
      </c>
      <c r="C44" s="43">
        <v>4.4437920000000002</v>
      </c>
      <c r="D44" s="3"/>
      <c r="F44" s="49"/>
      <c r="G44" s="49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 ht="13.5">
      <c r="A45" s="13">
        <v>0</v>
      </c>
      <c r="B45" s="43">
        <v>5.1344580000000004</v>
      </c>
      <c r="C45" s="44">
        <v>4.6643820000000007</v>
      </c>
      <c r="D45" s="3"/>
      <c r="F45" s="49"/>
      <c r="G45" s="49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 ht="13.5">
      <c r="A46" s="13">
        <v>1</v>
      </c>
      <c r="B46" s="43">
        <v>5.1468419999999995</v>
      </c>
      <c r="C46" s="44">
        <v>4.8264060000000004</v>
      </c>
      <c r="D46" s="3"/>
      <c r="F46" s="49"/>
      <c r="G46" s="49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 ht="13.5">
      <c r="A47" s="13">
        <v>2</v>
      </c>
      <c r="B47" s="43">
        <v>5.1558720000000005</v>
      </c>
      <c r="C47" s="44">
        <v>4.956696</v>
      </c>
      <c r="D47" s="3"/>
      <c r="F47" s="49"/>
      <c r="G47" s="49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 ht="13.5">
      <c r="A48" s="13">
        <v>3</v>
      </c>
      <c r="B48" s="43">
        <v>5.1576780000000007</v>
      </c>
      <c r="C48" s="44">
        <v>5.0346120000000001</v>
      </c>
      <c r="D48" s="3"/>
      <c r="F48" s="43"/>
      <c r="G48" s="49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 ht="13.5">
      <c r="A49" s="13">
        <v>4</v>
      </c>
      <c r="B49" s="43">
        <v>5.159484</v>
      </c>
      <c r="C49" s="44">
        <v>5.0926619999999998</v>
      </c>
      <c r="D49" s="3"/>
      <c r="F49" s="43"/>
      <c r="G49" s="49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 ht="13.5">
      <c r="A50" s="13">
        <v>5</v>
      </c>
      <c r="B50" s="43">
        <v>5.16</v>
      </c>
      <c r="C50" s="44">
        <v>5.125686</v>
      </c>
      <c r="D50" s="3"/>
      <c r="F50" s="43"/>
      <c r="G50" s="49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 ht="13.5">
      <c r="A51" s="13">
        <v>6</v>
      </c>
      <c r="B51" s="43">
        <v>5.16</v>
      </c>
      <c r="C51" s="44">
        <v>5.1414239999999998</v>
      </c>
      <c r="D51" s="3"/>
      <c r="F51" s="43"/>
      <c r="G51" s="49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>
        <v>7</v>
      </c>
      <c r="B52" s="43">
        <v>5.16</v>
      </c>
      <c r="C52" s="44">
        <v>5.1517439999999999</v>
      </c>
      <c r="D52" s="3"/>
      <c r="F52" s="43"/>
      <c r="G52" s="45"/>
      <c r="H52" s="43"/>
      <c r="I52" s="44"/>
      <c r="J52" s="44"/>
      <c r="K52" s="43"/>
      <c r="L52" s="43"/>
      <c r="M52" s="44"/>
      <c r="N52" s="44"/>
      <c r="O52" s="44"/>
      <c r="P52" s="44"/>
      <c r="Q52" s="44"/>
    </row>
    <row r="53" spans="1:17">
      <c r="A53" s="13">
        <v>8</v>
      </c>
      <c r="B53" s="43">
        <v>5.16</v>
      </c>
      <c r="C53" s="43">
        <v>5.1558720000000005</v>
      </c>
      <c r="D53" s="3"/>
      <c r="F53" s="43"/>
      <c r="G53" s="45"/>
      <c r="H53" s="43"/>
      <c r="I53" s="43"/>
      <c r="J53" s="43"/>
      <c r="K53" s="43"/>
      <c r="L53" s="43"/>
      <c r="M53" s="44"/>
      <c r="N53" s="44"/>
      <c r="O53" s="44"/>
      <c r="P53" s="44"/>
      <c r="Q53" s="44"/>
    </row>
    <row r="54" spans="1:17">
      <c r="A54" s="13">
        <v>9</v>
      </c>
      <c r="B54" s="43">
        <v>5.16</v>
      </c>
      <c r="C54" s="43">
        <v>5.1569039999999999</v>
      </c>
      <c r="D54" s="3"/>
      <c r="F54" s="43"/>
      <c r="G54" s="45"/>
      <c r="H54" s="43"/>
      <c r="I54" s="43"/>
      <c r="J54" s="43"/>
      <c r="K54" s="43"/>
      <c r="L54" s="43"/>
      <c r="M54" s="44"/>
      <c r="N54" s="44"/>
      <c r="O54" s="44"/>
      <c r="P54" s="44"/>
      <c r="Q54" s="44"/>
    </row>
    <row r="55" spans="1:17">
      <c r="A55" s="13">
        <v>10</v>
      </c>
      <c r="B55" s="43">
        <v>5.16</v>
      </c>
      <c r="C55" s="44">
        <v>5.1581939999999999</v>
      </c>
      <c r="D55" s="3"/>
      <c r="F55" s="43"/>
      <c r="G55" s="45"/>
      <c r="H55" s="43"/>
      <c r="I55" s="44"/>
      <c r="J55" s="43"/>
      <c r="K55" s="43"/>
      <c r="L55" s="43"/>
      <c r="M55" s="44"/>
      <c r="N55" s="44"/>
      <c r="O55" s="44"/>
      <c r="P55" s="44"/>
      <c r="Q55" s="44"/>
    </row>
    <row r="56" spans="1:17">
      <c r="A56" s="13">
        <v>11</v>
      </c>
      <c r="B56" s="43">
        <v>5.16</v>
      </c>
      <c r="C56" s="43">
        <v>5.159484</v>
      </c>
      <c r="D56" s="3"/>
      <c r="F56" s="43"/>
      <c r="G56" s="45"/>
      <c r="H56" s="43"/>
      <c r="I56" s="43"/>
      <c r="J56" s="43"/>
      <c r="K56" s="43"/>
      <c r="L56" s="43"/>
      <c r="M56" s="44"/>
      <c r="N56" s="44"/>
      <c r="O56" s="44"/>
      <c r="P56" s="44"/>
      <c r="Q56" s="44"/>
    </row>
    <row r="57" spans="1:17">
      <c r="A57" s="13">
        <v>12</v>
      </c>
      <c r="B57" s="43">
        <v>5.16</v>
      </c>
      <c r="C57" s="43">
        <v>5.16</v>
      </c>
      <c r="D57" s="3"/>
      <c r="F57" s="43"/>
      <c r="G57" s="45"/>
      <c r="H57" s="43"/>
      <c r="I57" s="43"/>
      <c r="J57" s="43"/>
      <c r="K57" s="43"/>
      <c r="L57" s="43"/>
      <c r="M57" s="44"/>
      <c r="N57" s="44"/>
      <c r="O57" s="44"/>
      <c r="P57" s="44"/>
      <c r="Q57" s="44"/>
    </row>
    <row r="58" spans="1:17">
      <c r="A58" s="13">
        <v>13</v>
      </c>
      <c r="B58" s="43">
        <v>5.16</v>
      </c>
      <c r="C58" s="43">
        <v>5.16</v>
      </c>
      <c r="D58" s="3"/>
      <c r="F58" s="43"/>
      <c r="G58" s="45"/>
      <c r="H58" s="43"/>
      <c r="I58" s="43"/>
      <c r="J58" s="43"/>
      <c r="K58" s="43"/>
      <c r="L58" s="43"/>
      <c r="M58" s="44"/>
      <c r="N58" s="44"/>
      <c r="O58" s="44"/>
      <c r="P58" s="44"/>
      <c r="Q58" s="44"/>
    </row>
    <row r="59" spans="1:17">
      <c r="A59" s="13">
        <v>14</v>
      </c>
      <c r="B59" s="43">
        <v>5.16</v>
      </c>
      <c r="C59" s="43">
        <v>5.16</v>
      </c>
      <c r="D59" s="3"/>
      <c r="F59" s="43"/>
      <c r="G59" s="43"/>
      <c r="H59" s="43"/>
      <c r="I59" s="43"/>
      <c r="J59" s="43"/>
      <c r="K59" s="43"/>
      <c r="L59" s="43"/>
      <c r="M59" s="44"/>
      <c r="N59" s="44"/>
      <c r="O59" s="44"/>
      <c r="P59" s="44"/>
      <c r="Q59" s="44"/>
    </row>
    <row r="60" spans="1:17">
      <c r="A60" s="13">
        <v>15</v>
      </c>
      <c r="B60" s="43">
        <v>5.16</v>
      </c>
      <c r="C60" s="43">
        <v>5.16</v>
      </c>
      <c r="D60" s="3"/>
      <c r="F60" s="43"/>
      <c r="G60" s="43"/>
      <c r="H60" s="43"/>
      <c r="I60" s="43"/>
      <c r="J60" s="43"/>
      <c r="K60" s="43"/>
      <c r="L60" s="43"/>
      <c r="M60" s="44"/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5"/>
      <c r="O61" s="15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3" customFormat="1">
      <c r="A63" s="36" t="s">
        <v>51</v>
      </c>
      <c r="B63" s="32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-9.1359031424074182</v>
      </c>
      <c r="C63" s="32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-3.5877222224760987</v>
      </c>
      <c r="D63" s="32" t="str">
        <f>IF(OR(MIN(D$35:D$60)&gt;$B4*$J$1,SUM(D$35:D$60)=0),"",(LOG10(($B4*$J$1)/INDEX(D$35:D$60,MATCH($B4*$J$1,D$35:D$60)))/LOG10(INDEX(D$35:D$60,MATCH($B4*$J$1,D$35:D$60))/INDEX(D$35:D$60,1+MATCH($B4*$J$1,D$35:D$60))))*(INDEX($A$35:$A$60,MATCH($B4*$J$1,D$35:D$60))-INDEX($A$35:$A$60,1+MATCH($B4*$J$1,D$35:D$60)))+INDEX($A$35:$A$60,MATCH($B4*$J$1,D$35:D$60)))</f>
        <v/>
      </c>
      <c r="E63" s="32" t="str">
        <f t="shared" si="0"/>
        <v/>
      </c>
      <c r="F63" s="32" t="str">
        <f t="shared" si="0"/>
        <v/>
      </c>
      <c r="G63" s="32" t="str">
        <f t="shared" si="0"/>
        <v/>
      </c>
      <c r="H63" s="32" t="str">
        <f t="shared" si="0"/>
        <v/>
      </c>
      <c r="I63" s="32" t="str">
        <f t="shared" si="0"/>
        <v/>
      </c>
      <c r="J63" s="32" t="str">
        <f t="shared" si="0"/>
        <v/>
      </c>
      <c r="K63" s="32" t="str">
        <f t="shared" si="0"/>
        <v/>
      </c>
      <c r="L63" s="32" t="str">
        <f t="shared" si="0"/>
        <v/>
      </c>
      <c r="M63" s="32" t="str">
        <f t="shared" si="0"/>
        <v/>
      </c>
      <c r="N63" s="32" t="str">
        <f t="shared" si="0"/>
        <v/>
      </c>
      <c r="O63" s="32" t="str">
        <f t="shared" si="0"/>
        <v/>
      </c>
      <c r="P63" s="32" t="str">
        <f t="shared" si="0"/>
        <v/>
      </c>
      <c r="Q63" s="32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1" type="noConversion"/>
  <pageMargins left="0.75" right="0.75" top="1" bottom="1" header="0.5" footer="0.5"/>
  <pageSetup paperSize="9" scale="4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opLeftCell="A35" zoomScale="70" zoomScaleNormal="70" workbookViewId="0">
      <selection activeCell="A66" sqref="A1:AA66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42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AVERAGE(B63,D63,F63,H63,J63,L63,N63,P63)</f>
        <v>-4.0572605628816492</v>
      </c>
      <c r="D4" s="42" t="e">
        <f>STDEV(B63,D63,F63,H63,J63,L63,N63,P63)</f>
        <v>#DIV/0!</v>
      </c>
      <c r="E4" s="42">
        <f>ABS(MIN(B63,D63,F63,H63,J63,L63,N63,P63)-MAX(B63,D63,F63,H63,J63,L63,N63,P63))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AVERAGE(C63,E63,G63,I63,K63,M63,O63,Q63)</f>
        <v>6.8176243384948154E-2</v>
      </c>
      <c r="R4" s="42" t="e">
        <f>STDEV(C63,E63,G63,I63,K63,M63,O63,Q63)</f>
        <v>#DIV/0!</v>
      </c>
      <c r="S4" s="42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9.9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3.4814304000000003</v>
      </c>
      <c r="C35" s="43">
        <v>0.384552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4.5461808000000001</v>
      </c>
      <c r="C36" s="43">
        <v>0.82907999999999993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5.5029744000000003</v>
      </c>
      <c r="C37" s="43">
        <v>1.4866992000000001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6.3722735999999998</v>
      </c>
      <c r="C38" s="43">
        <v>2.3023727999999997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7.3516464000000008</v>
      </c>
      <c r="C39" s="43">
        <v>3.2457600000000002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8.5335263999999995</v>
      </c>
      <c r="C40" s="43">
        <v>4.2660575999999999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9.9666000000000015</v>
      </c>
      <c r="C41" s="43">
        <v>5.2870607999999999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11.36016</v>
      </c>
      <c r="C42" s="43">
        <v>6.2826623999999995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12.478536</v>
      </c>
      <c r="C43" s="43">
        <v>7.3805760000000005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13.2504624</v>
      </c>
      <c r="C44" s="43">
        <v>8.5737456000000005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13.6653552</v>
      </c>
      <c r="C45" s="44">
        <v>9.8050175999999993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13.909492800000001</v>
      </c>
      <c r="C46" s="44">
        <v>10.9382112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14.030856</v>
      </c>
      <c r="C47" s="44">
        <v>11.957097600000001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14.0865984</v>
      </c>
      <c r="C48" s="44">
        <v>12.7593648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14.107766400000001</v>
      </c>
      <c r="C49" s="44">
        <v>13.3054992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14.109177600000001</v>
      </c>
      <c r="C50" s="44">
        <v>13.6681776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14.1112944</v>
      </c>
      <c r="C51" s="44">
        <v>13.8876192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>
        <v>7</v>
      </c>
      <c r="B52" s="43">
        <v>14.112</v>
      </c>
      <c r="C52" s="44">
        <v>14.0040432</v>
      </c>
      <c r="D52" s="3"/>
      <c r="F52" s="43"/>
      <c r="G52" s="45"/>
      <c r="H52" s="43"/>
      <c r="I52" s="44"/>
      <c r="J52" s="44"/>
      <c r="K52" s="43"/>
      <c r="L52" s="43"/>
      <c r="M52" s="44"/>
      <c r="N52" s="44"/>
      <c r="O52" s="44"/>
      <c r="P52" s="44"/>
      <c r="Q52" s="44"/>
    </row>
    <row r="53" spans="1:17">
      <c r="A53" s="13">
        <v>8</v>
      </c>
      <c r="B53" s="43">
        <v>14.112</v>
      </c>
      <c r="C53" s="43">
        <v>14.071075199999999</v>
      </c>
      <c r="D53" s="3"/>
      <c r="F53" s="43"/>
      <c r="G53" s="45"/>
      <c r="H53" s="43"/>
      <c r="I53" s="43"/>
      <c r="J53" s="43"/>
      <c r="K53" s="43"/>
      <c r="L53" s="43"/>
      <c r="M53" s="44"/>
      <c r="N53" s="44"/>
      <c r="O53" s="44"/>
      <c r="P53" s="44"/>
      <c r="Q53" s="44"/>
    </row>
    <row r="54" spans="1:17">
      <c r="A54" s="13">
        <v>9</v>
      </c>
      <c r="B54" s="43">
        <v>14.112</v>
      </c>
      <c r="C54" s="43">
        <v>14.097887999999999</v>
      </c>
      <c r="D54" s="3"/>
      <c r="F54" s="43"/>
      <c r="G54" s="45"/>
      <c r="H54" s="43"/>
      <c r="I54" s="43"/>
      <c r="J54" s="43"/>
      <c r="K54" s="43"/>
      <c r="L54" s="43"/>
      <c r="M54" s="44"/>
      <c r="N54" s="44"/>
      <c r="O54" s="44"/>
      <c r="P54" s="44"/>
      <c r="Q54" s="44"/>
    </row>
    <row r="55" spans="1:17">
      <c r="A55" s="13">
        <v>10</v>
      </c>
      <c r="B55" s="43">
        <v>14.112</v>
      </c>
      <c r="C55" s="44">
        <v>14.107060800000001</v>
      </c>
      <c r="D55" s="3"/>
      <c r="F55" s="43"/>
      <c r="G55" s="45"/>
      <c r="H55" s="43"/>
      <c r="I55" s="44"/>
      <c r="J55" s="43"/>
      <c r="K55" s="43"/>
      <c r="L55" s="43"/>
      <c r="M55" s="44"/>
      <c r="N55" s="44"/>
      <c r="O55" s="44"/>
      <c r="P55" s="44"/>
      <c r="Q55" s="44"/>
    </row>
    <row r="56" spans="1:17">
      <c r="A56" s="13">
        <v>11</v>
      </c>
      <c r="B56" s="43">
        <v>14.112</v>
      </c>
      <c r="C56" s="43">
        <v>14.1105888</v>
      </c>
      <c r="D56" s="3"/>
      <c r="F56" s="43"/>
      <c r="G56" s="45"/>
      <c r="H56" s="43"/>
      <c r="I56" s="43"/>
      <c r="J56" s="43"/>
      <c r="K56" s="43"/>
      <c r="L56" s="43"/>
      <c r="M56" s="44"/>
      <c r="N56" s="44"/>
      <c r="O56" s="44"/>
      <c r="P56" s="44"/>
      <c r="Q56" s="44"/>
    </row>
    <row r="57" spans="1:17">
      <c r="A57" s="13">
        <v>12</v>
      </c>
      <c r="B57" s="43">
        <v>14.112</v>
      </c>
      <c r="C57" s="43">
        <v>14.1112944</v>
      </c>
      <c r="D57" s="3"/>
      <c r="F57" s="43"/>
      <c r="G57" s="45"/>
      <c r="H57" s="43"/>
      <c r="I57" s="43"/>
      <c r="J57" s="43"/>
      <c r="K57" s="43"/>
      <c r="L57" s="43"/>
      <c r="M57" s="44"/>
      <c r="N57" s="44"/>
      <c r="O57" s="44"/>
      <c r="P57" s="44"/>
      <c r="Q57" s="44"/>
    </row>
    <row r="58" spans="1:17">
      <c r="A58" s="13">
        <v>13</v>
      </c>
      <c r="B58" s="43">
        <v>14.112</v>
      </c>
      <c r="C58" s="43">
        <v>14.1112944</v>
      </c>
      <c r="D58" s="3"/>
      <c r="F58" s="43"/>
      <c r="G58" s="45"/>
      <c r="H58" s="43"/>
      <c r="I58" s="43"/>
      <c r="J58" s="43"/>
      <c r="K58" s="43"/>
      <c r="L58" s="43"/>
      <c r="M58" s="44"/>
      <c r="N58" s="44"/>
      <c r="O58" s="44"/>
      <c r="P58" s="44"/>
      <c r="Q58" s="44"/>
    </row>
    <row r="59" spans="1:17">
      <c r="A59" s="13">
        <v>14</v>
      </c>
      <c r="B59" s="43">
        <v>14.112</v>
      </c>
      <c r="C59" s="43">
        <v>14.112</v>
      </c>
      <c r="D59" s="3"/>
      <c r="F59" s="43"/>
      <c r="G59" s="43"/>
      <c r="H59" s="43"/>
      <c r="I59" s="43"/>
      <c r="J59" s="43"/>
      <c r="K59" s="43"/>
      <c r="L59" s="43"/>
      <c r="M59" s="44"/>
      <c r="N59" s="44"/>
      <c r="O59" s="44"/>
      <c r="P59" s="44"/>
      <c r="Q59" s="44"/>
    </row>
    <row r="60" spans="1:17">
      <c r="A60" s="13">
        <v>15</v>
      </c>
      <c r="B60" s="43">
        <v>14.112</v>
      </c>
      <c r="C60" s="43">
        <v>14.112</v>
      </c>
      <c r="D60" s="3"/>
      <c r="F60" s="43"/>
      <c r="G60" s="43"/>
      <c r="H60" s="43"/>
      <c r="I60" s="43"/>
      <c r="J60" s="43"/>
      <c r="K60" s="43"/>
      <c r="L60" s="43"/>
      <c r="M60" s="44"/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5"/>
      <c r="P61" s="15"/>
      <c r="Q61" s="14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3" customFormat="1">
      <c r="A63" s="36" t="s">
        <v>51</v>
      </c>
      <c r="B63" s="32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-4.0572605628816492</v>
      </c>
      <c r="C63" s="32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6.8176243384948154E-2</v>
      </c>
      <c r="D63" s="32" t="str">
        <f t="shared" si="0"/>
        <v/>
      </c>
      <c r="E63" s="32" t="str">
        <f t="shared" si="0"/>
        <v/>
      </c>
      <c r="F63" s="32" t="str">
        <f t="shared" si="0"/>
        <v/>
      </c>
      <c r="G63" s="32" t="str">
        <f t="shared" si="0"/>
        <v/>
      </c>
      <c r="H63" s="32" t="str">
        <f t="shared" si="0"/>
        <v/>
      </c>
      <c r="I63" s="32" t="str">
        <f t="shared" si="0"/>
        <v/>
      </c>
      <c r="J63" s="32" t="str">
        <f t="shared" si="0"/>
        <v/>
      </c>
      <c r="K63" s="32" t="str">
        <f t="shared" si="0"/>
        <v/>
      </c>
      <c r="L63" s="32" t="str">
        <f t="shared" si="0"/>
        <v/>
      </c>
      <c r="M63" s="32" t="str">
        <f t="shared" si="0"/>
        <v/>
      </c>
      <c r="N63" s="32" t="str">
        <f t="shared" si="0"/>
        <v/>
      </c>
      <c r="O63" s="32" t="str">
        <f t="shared" si="0"/>
        <v/>
      </c>
      <c r="P63" s="32" t="str">
        <f t="shared" si="0"/>
        <v/>
      </c>
      <c r="Q63" s="32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scale="3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"/>
  <sheetViews>
    <sheetView topLeftCell="A35" zoomScale="70" zoomScaleNormal="70" workbookViewId="0">
      <selection activeCell="A65" sqref="A1:AB65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41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AVERAGE(B63,D63,F63,H63,J63,L63,N63,P63)</f>
        <v>-8.0350949916757486</v>
      </c>
      <c r="D4" s="42" t="e">
        <f>STDEV(B63,D63,F63,H63,J63,L63,N63,P63)</f>
        <v>#DIV/0!</v>
      </c>
      <c r="E4" s="42">
        <f>ABS(MIN(B63,D63,F63,H63,J63,L63,N63,P63)-MAX(B63,D63,F63,H63,J63,L63,N63,P63))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AVERAGE(C63,E63,G63,I63,K63,M63,O63,Q63)</f>
        <v>-0.33844407030638657</v>
      </c>
      <c r="R4" s="42" t="e">
        <f>STDEV(C63,E63,G63,I63,K63,M63,O63,Q63)</f>
        <v>#DIV/0!</v>
      </c>
      <c r="S4" s="42">
        <f>ABS(MIN(C63,E63,G63,I63,K63,M63,O63,Q63)-MAX(C63,E63,G63,I63,K63,M63,O63,Q63))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7.3763424000000004</v>
      </c>
      <c r="C35" s="43">
        <v>0.73523519999999998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8.5455216000000007</v>
      </c>
      <c r="C36" s="43">
        <v>1.2792527999999999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9.9306143999999996</v>
      </c>
      <c r="C37" s="43">
        <v>1.9876752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11.2818384</v>
      </c>
      <c r="C38" s="43">
        <v>2.8407456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12.374107200000001</v>
      </c>
      <c r="C39" s="43">
        <v>3.7890720000000004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13.1615568</v>
      </c>
      <c r="C40" s="43">
        <v>4.7832623999999999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13.5955008</v>
      </c>
      <c r="C41" s="43">
        <v>5.8317839999999999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13.8586896</v>
      </c>
      <c r="C42" s="43">
        <v>6.9057072000000002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13.997692799999999</v>
      </c>
      <c r="C43" s="43">
        <v>8.036078400000001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14.069664</v>
      </c>
      <c r="C44" s="43">
        <v>9.1579823999999999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14.1021216</v>
      </c>
      <c r="C45" s="44">
        <v>10.268596800000001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14.108472000000001</v>
      </c>
      <c r="C46" s="44">
        <v>11.264904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14.1105888</v>
      </c>
      <c r="C47" s="44">
        <v>12.140553599999999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14.1112944</v>
      </c>
      <c r="C48" s="44">
        <v>12.846153600000001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14.112</v>
      </c>
      <c r="C49" s="44">
        <v>13.328784000000001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14.112</v>
      </c>
      <c r="C50" s="44">
        <v>13.663238399999999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14.112</v>
      </c>
      <c r="C51" s="44">
        <v>13.8692736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>
        <v>7</v>
      </c>
      <c r="B52" s="43">
        <v>14.112</v>
      </c>
      <c r="C52" s="44">
        <v>13.9969872</v>
      </c>
      <c r="D52" s="3"/>
      <c r="F52" s="43"/>
      <c r="G52" s="45"/>
      <c r="H52" s="43"/>
      <c r="I52" s="44"/>
      <c r="J52" s="44"/>
      <c r="K52" s="43"/>
      <c r="L52" s="43"/>
      <c r="M52" s="44"/>
      <c r="N52" s="44"/>
      <c r="O52" s="44"/>
      <c r="P52" s="44"/>
      <c r="Q52" s="44"/>
    </row>
    <row r="53" spans="1:17">
      <c r="A53" s="13">
        <v>8</v>
      </c>
      <c r="B53" s="43">
        <v>14.112</v>
      </c>
      <c r="C53" s="43">
        <v>14.048496</v>
      </c>
      <c r="D53" s="3"/>
      <c r="F53" s="43"/>
      <c r="G53" s="45"/>
      <c r="H53" s="43"/>
      <c r="I53" s="43"/>
      <c r="J53" s="43"/>
      <c r="K53" s="43"/>
      <c r="L53" s="43"/>
      <c r="M53" s="44"/>
      <c r="N53" s="44"/>
      <c r="O53" s="44"/>
      <c r="P53" s="44"/>
      <c r="Q53" s="44"/>
    </row>
    <row r="54" spans="1:17">
      <c r="A54" s="13">
        <v>9</v>
      </c>
      <c r="B54" s="43">
        <v>14.112</v>
      </c>
      <c r="C54" s="43">
        <v>14.0597856</v>
      </c>
      <c r="D54" s="3"/>
      <c r="F54" s="43"/>
      <c r="G54" s="45"/>
      <c r="H54" s="43"/>
      <c r="I54" s="43"/>
      <c r="J54" s="43"/>
      <c r="K54" s="43"/>
      <c r="L54" s="43"/>
      <c r="M54" s="44"/>
      <c r="N54" s="44"/>
      <c r="O54" s="44"/>
      <c r="P54" s="44"/>
      <c r="Q54" s="44"/>
    </row>
    <row r="55" spans="1:17">
      <c r="A55" s="13">
        <v>10</v>
      </c>
      <c r="B55" s="43">
        <v>14.112</v>
      </c>
      <c r="C55" s="44">
        <v>14.090832000000001</v>
      </c>
      <c r="D55" s="3"/>
      <c r="F55" s="43"/>
      <c r="G55" s="45"/>
      <c r="H55" s="43"/>
      <c r="I55" s="44"/>
      <c r="J55" s="43"/>
      <c r="K55" s="43"/>
      <c r="L55" s="43"/>
      <c r="M55" s="44"/>
      <c r="N55" s="44"/>
      <c r="O55" s="44"/>
      <c r="P55" s="44"/>
      <c r="Q55" s="44"/>
    </row>
    <row r="56" spans="1:17">
      <c r="A56" s="13">
        <v>11</v>
      </c>
      <c r="B56" s="43">
        <v>14.112</v>
      </c>
      <c r="C56" s="43">
        <v>14.1035328</v>
      </c>
      <c r="D56" s="3"/>
      <c r="F56" s="43"/>
      <c r="G56" s="45"/>
      <c r="H56" s="43"/>
      <c r="I56" s="43"/>
      <c r="J56" s="43"/>
      <c r="K56" s="43"/>
      <c r="L56" s="43"/>
      <c r="M56" s="44"/>
      <c r="N56" s="44"/>
      <c r="O56" s="44"/>
      <c r="P56" s="44"/>
      <c r="Q56" s="44"/>
    </row>
    <row r="57" spans="1:17">
      <c r="A57" s="13">
        <v>12</v>
      </c>
      <c r="B57" s="43">
        <v>14.112</v>
      </c>
      <c r="C57" s="43">
        <v>14.109883200000001</v>
      </c>
      <c r="D57" s="3"/>
      <c r="F57" s="43"/>
      <c r="G57" s="45"/>
      <c r="H57" s="43"/>
      <c r="I57" s="43"/>
      <c r="J57" s="43"/>
      <c r="K57" s="43"/>
      <c r="L57" s="43"/>
      <c r="M57" s="44"/>
      <c r="N57" s="44"/>
      <c r="O57" s="44"/>
      <c r="P57" s="44"/>
      <c r="Q57" s="44"/>
    </row>
    <row r="58" spans="1:17">
      <c r="A58" s="13">
        <v>13</v>
      </c>
      <c r="B58" s="43">
        <v>14.112</v>
      </c>
      <c r="C58" s="43">
        <v>14.1105888</v>
      </c>
      <c r="D58" s="3"/>
      <c r="F58" s="43"/>
      <c r="G58" s="45"/>
      <c r="H58" s="43"/>
      <c r="I58" s="43"/>
      <c r="J58" s="43"/>
      <c r="K58" s="43"/>
      <c r="L58" s="43"/>
      <c r="M58" s="44"/>
      <c r="N58" s="44"/>
      <c r="O58" s="44"/>
      <c r="P58" s="44"/>
      <c r="Q58" s="44"/>
    </row>
    <row r="59" spans="1:17">
      <c r="A59" s="13">
        <v>14</v>
      </c>
      <c r="B59" s="43">
        <v>14.112</v>
      </c>
      <c r="C59" s="43">
        <v>14.112</v>
      </c>
      <c r="D59" s="3"/>
      <c r="F59" s="43"/>
      <c r="G59" s="43"/>
      <c r="H59" s="43"/>
      <c r="I59" s="43"/>
      <c r="J59" s="43"/>
      <c r="K59" s="43"/>
      <c r="L59" s="43"/>
      <c r="M59" s="44"/>
      <c r="N59" s="44"/>
      <c r="O59" s="44"/>
      <c r="P59" s="44"/>
      <c r="Q59" s="44"/>
    </row>
    <row r="60" spans="1:17">
      <c r="A60" s="13">
        <v>15</v>
      </c>
      <c r="B60" s="43">
        <v>14.112</v>
      </c>
      <c r="C60" s="43">
        <v>14.112</v>
      </c>
      <c r="D60" s="3"/>
      <c r="F60" s="43"/>
      <c r="G60" s="43"/>
      <c r="H60" s="43"/>
      <c r="I60" s="43"/>
      <c r="J60" s="43"/>
      <c r="K60" s="43"/>
      <c r="L60" s="43"/>
      <c r="M60" s="44"/>
      <c r="N60" s="44"/>
      <c r="O60" s="44"/>
      <c r="P60" s="44"/>
      <c r="Q60" s="44"/>
    </row>
    <row r="61" spans="1:17">
      <c r="A61" s="13"/>
      <c r="B61" s="14"/>
      <c r="C61" s="14"/>
      <c r="D61" s="15"/>
      <c r="E61" s="15"/>
      <c r="F61" s="15"/>
      <c r="G61" s="15"/>
      <c r="H61" s="16"/>
      <c r="I61" s="15"/>
      <c r="J61" s="14"/>
      <c r="K61" s="14"/>
      <c r="L61" s="15"/>
      <c r="M61" s="15"/>
      <c r="N61" s="14"/>
      <c r="O61" s="14"/>
      <c r="P61" s="15"/>
      <c r="Q61" s="15"/>
    </row>
    <row r="62" spans="1:17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7" s="33" customFormat="1">
      <c r="A63" s="36" t="s">
        <v>51</v>
      </c>
      <c r="B63" s="32">
        <f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>-8.0350949916757486</v>
      </c>
      <c r="C63" s="32">
        <f t="shared" ref="C63:P63" si="0">IF(OR(MIN(C$35:C$60)&gt;$B4*$J$1,SUM(C$35:C$60)=0),"",(LOG10(($B4*$J$1)/INDEX(C$35:C$60,MATCH($B4*$J$1,C$35:C$60)))/LOG10(INDEX(C$35:C$60,MATCH($B4*$J$1,C$35:C$60))/INDEX(C$35:C$60,1+MATCH($B4*$J$1,C$35:C$60))))*(INDEX($A$35:$A$60,MATCH($B4*$J$1,C$35:C$60))-INDEX($A$35:$A$60,1+MATCH($B4*$J$1,C$35:C$60)))+INDEX($A$35:$A$60,MATCH($B4*$J$1,C$35:C$60)))</f>
        <v>-0.33844407030638657</v>
      </c>
      <c r="D63" s="32" t="str">
        <f t="shared" si="0"/>
        <v/>
      </c>
      <c r="E63" s="32" t="str">
        <f t="shared" si="0"/>
        <v/>
      </c>
      <c r="F63" s="32" t="str">
        <f t="shared" si="0"/>
        <v/>
      </c>
      <c r="G63" s="32" t="str">
        <f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32" t="str">
        <f t="shared" si="0"/>
        <v/>
      </c>
      <c r="I63" s="32" t="str">
        <f t="shared" si="0"/>
        <v/>
      </c>
      <c r="J63" s="32" t="str">
        <f t="shared" si="0"/>
        <v/>
      </c>
      <c r="K63" s="32" t="str">
        <f t="shared" si="0"/>
        <v/>
      </c>
      <c r="L63" s="32" t="str">
        <f t="shared" si="0"/>
        <v/>
      </c>
      <c r="M63" s="32" t="str">
        <f t="shared" si="0"/>
        <v/>
      </c>
      <c r="N63" s="32" t="str">
        <f t="shared" si="0"/>
        <v/>
      </c>
      <c r="O63" s="32" t="str">
        <f t="shared" si="0"/>
        <v/>
      </c>
      <c r="P63" s="32" t="str">
        <f t="shared" si="0"/>
        <v/>
      </c>
      <c r="Q63" s="32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8"/>
      <c r="D64" s="3"/>
    </row>
    <row r="65" spans="1:8">
      <c r="C65" s="19"/>
      <c r="D65" s="3"/>
    </row>
    <row r="66" spans="1:8">
      <c r="C66" s="19"/>
      <c r="D66" s="3"/>
      <c r="E66" s="5"/>
      <c r="F66" s="5"/>
      <c r="G66" s="5"/>
      <c r="H66" s="5"/>
    </row>
    <row r="67" spans="1:8">
      <c r="C67" s="19"/>
      <c r="D67" s="3"/>
    </row>
    <row r="68" spans="1:8">
      <c r="C68" s="19"/>
      <c r="D68" s="3"/>
    </row>
    <row r="69" spans="1:8">
      <c r="C69" s="19"/>
      <c r="D69" s="3"/>
    </row>
    <row r="70" spans="1:8">
      <c r="C70" s="19"/>
      <c r="D70" s="3"/>
    </row>
    <row r="71" spans="1:8">
      <c r="C71" s="19"/>
      <c r="D71" s="3"/>
    </row>
    <row r="72" spans="1:8">
      <c r="C72" s="19"/>
      <c r="D72" s="3"/>
    </row>
    <row r="73" spans="1:8">
      <c r="C73" s="19"/>
      <c r="D73" s="3"/>
    </row>
    <row r="74" spans="1:8">
      <c r="C74" s="19"/>
      <c r="D74" s="3"/>
    </row>
    <row r="75" spans="1:8">
      <c r="C75" s="19"/>
      <c r="D75" s="3"/>
    </row>
    <row r="76" spans="1:8">
      <c r="C76" s="19"/>
      <c r="D76" s="3"/>
    </row>
    <row r="77" spans="1:8">
      <c r="E77" s="20"/>
      <c r="F77" s="20"/>
      <c r="G77" s="20"/>
    </row>
    <row r="78" spans="1:8">
      <c r="A78" s="2"/>
    </row>
    <row r="79" spans="1:8">
      <c r="C79" s="21"/>
      <c r="D79" s="3"/>
    </row>
    <row r="80" spans="1:8">
      <c r="D80" s="3"/>
    </row>
    <row r="81" spans="1:4">
      <c r="C81" s="19"/>
      <c r="D81" s="3"/>
    </row>
    <row r="82" spans="1:4">
      <c r="C82" s="19"/>
      <c r="D82" s="3"/>
    </row>
    <row r="83" spans="1:4">
      <c r="C83" s="19"/>
      <c r="D83" s="3"/>
    </row>
    <row r="84" spans="1:4">
      <c r="C84" s="19"/>
      <c r="D84" s="3"/>
    </row>
    <row r="85" spans="1:4">
      <c r="C85" s="19"/>
      <c r="D85" s="3"/>
    </row>
    <row r="86" spans="1:4">
      <c r="C86" s="19"/>
      <c r="D86" s="3"/>
    </row>
    <row r="87" spans="1:4">
      <c r="C87" s="19"/>
      <c r="D87" s="3"/>
    </row>
    <row r="88" spans="1:4">
      <c r="C88" s="19"/>
      <c r="D88" s="3"/>
    </row>
    <row r="89" spans="1:4">
      <c r="C89" s="19"/>
      <c r="D89" s="3"/>
    </row>
    <row r="90" spans="1:4">
      <c r="C90" s="19"/>
      <c r="D90" s="3"/>
    </row>
    <row r="91" spans="1:4">
      <c r="D91" s="3"/>
    </row>
    <row r="92" spans="1:4">
      <c r="D92" s="3"/>
    </row>
    <row r="94" spans="1:4">
      <c r="A94" s="2"/>
    </row>
    <row r="95" spans="1:4">
      <c r="C95" s="21"/>
      <c r="D95" s="21"/>
    </row>
    <row r="97" spans="3:7">
      <c r="C97" s="19"/>
      <c r="D97" s="19"/>
    </row>
    <row r="98" spans="3:7">
      <c r="C98" s="19"/>
      <c r="D98" s="19"/>
    </row>
    <row r="99" spans="3:7">
      <c r="C99" s="19"/>
      <c r="D99" s="19"/>
    </row>
    <row r="100" spans="3:7">
      <c r="C100" s="19"/>
      <c r="D100" s="19"/>
    </row>
    <row r="101" spans="3:7">
      <c r="C101" s="19"/>
      <c r="D101" s="19"/>
    </row>
    <row r="102" spans="3:7">
      <c r="C102" s="19"/>
      <c r="D102" s="19"/>
    </row>
    <row r="103" spans="3:7">
      <c r="C103" s="19"/>
      <c r="D103" s="19"/>
    </row>
    <row r="104" spans="3:7">
      <c r="C104" s="19"/>
      <c r="D104" s="19"/>
      <c r="E104" s="20"/>
      <c r="F104" s="20"/>
      <c r="G104" s="20"/>
    </row>
    <row r="105" spans="3:7">
      <c r="C105" s="19"/>
      <c r="D105" s="19"/>
    </row>
    <row r="106" spans="3:7">
      <c r="C106" s="19"/>
      <c r="D106" s="19"/>
      <c r="E106" s="20"/>
      <c r="F106" s="20"/>
      <c r="G106" s="20"/>
    </row>
    <row r="108" spans="3:7">
      <c r="E108" s="20"/>
      <c r="F108" s="20"/>
      <c r="G108" s="20"/>
    </row>
    <row r="110" spans="3:7">
      <c r="E110" s="5"/>
      <c r="F110" s="5"/>
      <c r="G110" s="5"/>
    </row>
    <row r="112" spans="3:7">
      <c r="C112" s="22"/>
      <c r="D112" s="22"/>
      <c r="E112" s="23"/>
      <c r="F112" s="23"/>
      <c r="G112" s="23"/>
    </row>
    <row r="113" spans="2:8">
      <c r="C113" s="22"/>
      <c r="D113" s="22"/>
      <c r="E113" s="20"/>
      <c r="F113" s="20"/>
      <c r="G113" s="20"/>
    </row>
    <row r="114" spans="2:8">
      <c r="C114" s="22"/>
      <c r="D114" s="22"/>
      <c r="E114" s="20"/>
      <c r="F114" s="20"/>
      <c r="G114" s="20"/>
    </row>
    <row r="115" spans="2:8">
      <c r="C115" s="22"/>
      <c r="D115" s="22"/>
      <c r="E115" s="20"/>
      <c r="F115" s="20"/>
      <c r="G115" s="20"/>
    </row>
    <row r="116" spans="2:8">
      <c r="C116" s="22"/>
      <c r="D116" s="22"/>
      <c r="E116" s="20"/>
      <c r="F116" s="20"/>
      <c r="G116" s="20"/>
    </row>
    <row r="117" spans="2:8">
      <c r="C117" s="22"/>
      <c r="D117" s="22"/>
      <c r="E117" s="20"/>
      <c r="F117" s="20"/>
      <c r="G117" s="20"/>
    </row>
    <row r="118" spans="2:8">
      <c r="C118" s="22"/>
      <c r="D118" s="22"/>
      <c r="E118" s="20"/>
      <c r="F118" s="20"/>
      <c r="G118" s="20"/>
    </row>
    <row r="119" spans="2:8">
      <c r="C119" s="22"/>
      <c r="D119" s="22"/>
    </row>
    <row r="120" spans="2:8">
      <c r="B120" s="24"/>
      <c r="C120" s="22"/>
      <c r="D120" s="22"/>
      <c r="H120" s="24"/>
    </row>
  </sheetData>
  <phoneticPr fontId="32" type="noConversion"/>
  <pageMargins left="0.75" right="0.75" top="1" bottom="1" header="0.5" footer="0.5"/>
  <pageSetup paperSize="9" scale="4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opLeftCell="A35" zoomScale="85" zoomScaleNormal="85" workbookViewId="0">
      <selection activeCell="A57" sqref="A1:AA57"/>
    </sheetView>
  </sheetViews>
  <sheetFormatPr defaultColWidth="9" defaultRowHeight="12.75"/>
  <cols>
    <col min="1" max="1" width="7.5703125" style="3" customWidth="1"/>
    <col min="2" max="2" width="8.28515625" style="3" customWidth="1"/>
    <col min="3" max="3" width="8.140625" style="4" customWidth="1"/>
    <col min="4" max="4" width="7.5703125" style="4" customWidth="1"/>
    <col min="5" max="5" width="7.5703125" style="3" customWidth="1"/>
    <col min="6" max="6" width="8.28515625" style="3" customWidth="1"/>
    <col min="7" max="8" width="8.5703125" style="3" customWidth="1"/>
    <col min="9" max="9" width="8.85546875" style="3" customWidth="1"/>
    <col min="10" max="17" width="7.5703125" style="3" customWidth="1"/>
    <col min="18" max="16384" width="9" style="3"/>
  </cols>
  <sheetData>
    <row r="1" spans="1:19">
      <c r="A1" s="2" t="s">
        <v>40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-3.6733501800152224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0.37397542370494197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9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7.7121396000000004</v>
      </c>
      <c r="C35" s="43">
        <v>1.0820304000000001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9.0785771999999998</v>
      </c>
      <c r="C36" s="43">
        <v>2.1822371999999999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10.018404</v>
      </c>
      <c r="C37" s="43">
        <v>3.7111932000000003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10.503820800000002</v>
      </c>
      <c r="C38" s="43">
        <v>5.3673840000000004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10.836342</v>
      </c>
      <c r="C39" s="43">
        <v>6.9166548000000008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11.822144399999999</v>
      </c>
      <c r="C40" s="43">
        <v>8.2349783999999993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14.054634</v>
      </c>
      <c r="C41" s="43">
        <v>9.3330468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17.045186400000002</v>
      </c>
      <c r="C42" s="43">
        <v>10.2472128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19.522522800000001</v>
      </c>
      <c r="C43" s="43">
        <v>11.260814399999999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20.762794799999998</v>
      </c>
      <c r="C44" s="43">
        <v>12.5983836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21.216135600000001</v>
      </c>
      <c r="C45" s="44">
        <v>14.266335600000001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21.346578000000001</v>
      </c>
      <c r="C46" s="44">
        <v>16.222971600000001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21.376515600000001</v>
      </c>
      <c r="C47" s="44">
        <v>18.143254800000001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21.3829308</v>
      </c>
      <c r="C48" s="44">
        <v>19.551391200000001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21.384</v>
      </c>
      <c r="C49" s="44">
        <v>20.516878800000001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21.384</v>
      </c>
      <c r="C50" s="44">
        <v>21.046132799999999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21.384</v>
      </c>
      <c r="C51" s="44">
        <v>21.2631804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-3.6733501800152224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0.37397542370494197</v>
      </c>
      <c r="D54" s="32" t="str">
        <f t="shared" si="0"/>
        <v/>
      </c>
      <c r="E54" s="32" t="str">
        <f t="shared" si="0"/>
        <v/>
      </c>
      <c r="F54" s="32" t="str">
        <f t="shared" si="0"/>
        <v/>
      </c>
      <c r="G54" s="32" t="str">
        <f t="shared" si="0"/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scale="5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zoomScale="70" zoomScaleNormal="70" workbookViewId="0">
      <selection activeCell="AA56" sqref="A1:AA56"/>
    </sheetView>
  </sheetViews>
  <sheetFormatPr defaultColWidth="9" defaultRowHeight="12.75"/>
  <cols>
    <col min="1" max="1" width="7.5703125" style="3" customWidth="1"/>
    <col min="2" max="2" width="9.140625" style="3" customWidth="1"/>
    <col min="3" max="3" width="8.140625" style="4" customWidth="1"/>
    <col min="4" max="4" width="7.5703125" style="4" customWidth="1"/>
    <col min="5" max="7" width="7.5703125" style="3" customWidth="1"/>
    <col min="8" max="8" width="9.140625" style="3" customWidth="1"/>
    <col min="9" max="9" width="8.140625" style="3" customWidth="1"/>
    <col min="10" max="17" width="7.5703125" style="3" customWidth="1"/>
    <col min="18" max="16384" width="9" style="3"/>
  </cols>
  <sheetData>
    <row r="1" spans="1:19">
      <c r="A1" s="2" t="s">
        <v>39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-7.8841649786865711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-0.26280985106237098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40.44999999999999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 ht="13.5">
      <c r="A35" s="13">
        <v>-10</v>
      </c>
      <c r="B35" s="43">
        <v>10.9464696</v>
      </c>
      <c r="C35" s="43">
        <v>1.8080172000000001</v>
      </c>
      <c r="D35" s="3"/>
      <c r="F35" s="49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 ht="13.5">
      <c r="A36" s="13">
        <v>-9</v>
      </c>
      <c r="B36" s="43">
        <v>12.157873200000001</v>
      </c>
      <c r="C36" s="43">
        <v>3.0514967999999998</v>
      </c>
      <c r="D36" s="3"/>
      <c r="F36" s="49"/>
      <c r="G36" s="49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 ht="13.5">
      <c r="A37" s="13">
        <v>-8</v>
      </c>
      <c r="B37" s="43">
        <v>14.643763199999999</v>
      </c>
      <c r="C37" s="43">
        <v>4.5622764</v>
      </c>
      <c r="D37" s="3"/>
      <c r="F37" s="49"/>
      <c r="G37" s="49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 ht="13.5">
      <c r="A38" s="13">
        <v>-7</v>
      </c>
      <c r="B38" s="43">
        <v>17.699536800000001</v>
      </c>
      <c r="C38" s="43">
        <v>6.0473952000000004</v>
      </c>
      <c r="D38" s="3"/>
      <c r="F38" s="49"/>
      <c r="G38" s="49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 ht="13.5">
      <c r="A39" s="13">
        <v>-6</v>
      </c>
      <c r="B39" s="43">
        <v>19.9106424</v>
      </c>
      <c r="C39" s="43">
        <v>7.4170404000000003</v>
      </c>
      <c r="D39" s="3"/>
      <c r="F39" s="49"/>
      <c r="G39" s="49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 ht="13.5">
      <c r="A40" s="13">
        <v>-5</v>
      </c>
      <c r="B40" s="43">
        <v>20.897514000000001</v>
      </c>
      <c r="C40" s="43">
        <v>8.6915268000000001</v>
      </c>
      <c r="D40" s="3"/>
      <c r="F40" s="49"/>
      <c r="G40" s="49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 ht="13.5">
      <c r="A41" s="13">
        <v>-4</v>
      </c>
      <c r="B41" s="43">
        <v>21.274941600000002</v>
      </c>
      <c r="C41" s="43">
        <v>9.8879615999999988</v>
      </c>
      <c r="D41" s="3"/>
      <c r="F41" s="49"/>
      <c r="G41" s="49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 ht="13.5">
      <c r="A42" s="13">
        <v>-3</v>
      </c>
      <c r="B42" s="43">
        <v>21.362615999999999</v>
      </c>
      <c r="C42" s="43">
        <v>10.990306800000001</v>
      </c>
      <c r="D42" s="3"/>
      <c r="F42" s="49"/>
      <c r="G42" s="49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 ht="13.5">
      <c r="A43" s="13">
        <v>-2</v>
      </c>
      <c r="B43" s="43">
        <v>21.378654000000001</v>
      </c>
      <c r="C43" s="43">
        <v>12.257308800000001</v>
      </c>
      <c r="D43" s="3"/>
      <c r="F43" s="49"/>
      <c r="G43" s="49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 ht="13.5">
      <c r="A44" s="13">
        <v>-1</v>
      </c>
      <c r="B44" s="43">
        <v>21.3829308</v>
      </c>
      <c r="C44" s="43">
        <v>13.756327199999999</v>
      </c>
      <c r="D44" s="3"/>
      <c r="F44" s="49"/>
      <c r="G44" s="49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 ht="13.5">
      <c r="A45" s="13">
        <v>0</v>
      </c>
      <c r="B45" s="43">
        <v>21.384</v>
      </c>
      <c r="C45" s="44">
        <v>15.426417600000001</v>
      </c>
      <c r="D45" s="3"/>
      <c r="F45" s="49"/>
      <c r="G45" s="49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 ht="13.5">
      <c r="A46" s="13">
        <v>1</v>
      </c>
      <c r="B46" s="43">
        <v>21.384</v>
      </c>
      <c r="C46" s="44">
        <v>17.1627984</v>
      </c>
      <c r="D46" s="3"/>
      <c r="F46" s="49"/>
      <c r="G46" s="49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 ht="13.5">
      <c r="A47" s="13">
        <v>2</v>
      </c>
      <c r="B47" s="43">
        <v>21.384</v>
      </c>
      <c r="C47" s="44">
        <v>18.6960312</v>
      </c>
      <c r="D47" s="3"/>
      <c r="F47" s="49"/>
      <c r="G47" s="49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 ht="13.5">
      <c r="A48" s="13">
        <v>3</v>
      </c>
      <c r="B48" s="43">
        <v>21.384</v>
      </c>
      <c r="C48" s="44">
        <v>19.794099599999999</v>
      </c>
      <c r="D48" s="3"/>
      <c r="F48" s="43"/>
      <c r="G48" s="49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 ht="13.5">
      <c r="A49" s="13">
        <v>4</v>
      </c>
      <c r="B49" s="43">
        <v>21.384</v>
      </c>
      <c r="C49" s="44">
        <v>20.602414800000002</v>
      </c>
      <c r="D49" s="3"/>
      <c r="F49" s="43"/>
      <c r="G49" s="49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 ht="13.5">
      <c r="A50" s="13">
        <v>5</v>
      </c>
      <c r="B50" s="43">
        <v>21.384</v>
      </c>
      <c r="C50" s="44">
        <v>21.058963200000001</v>
      </c>
      <c r="D50" s="3"/>
      <c r="F50" s="43"/>
      <c r="G50" s="49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 ht="13.5">
      <c r="A51" s="13">
        <v>6</v>
      </c>
      <c r="B51" s="43">
        <v>21.384</v>
      </c>
      <c r="C51" s="44">
        <v>21.2546268</v>
      </c>
      <c r="D51" s="3"/>
      <c r="F51" s="43"/>
      <c r="G51" s="49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-7.8841649786865711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-0.26280985106237098</v>
      </c>
      <c r="D54" s="32" t="str">
        <f t="shared" si="0"/>
        <v/>
      </c>
      <c r="E54" s="32" t="str">
        <f t="shared" si="0"/>
        <v/>
      </c>
      <c r="F54" s="32" t="str">
        <f t="shared" si="0"/>
        <v/>
      </c>
      <c r="G54" s="32" t="str">
        <f t="shared" si="0"/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scale="5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opLeftCell="A34" zoomScale="70" zoomScaleNormal="70" workbookViewId="0">
      <selection activeCell="A56" sqref="A1:AA56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38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-4.7654047063119496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-2.0449798285899563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9.9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1.4373180000000001</v>
      </c>
      <c r="C35" s="43">
        <v>0.20356199999999999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1.852698</v>
      </c>
      <c r="C36" s="43">
        <v>0.56708400000000003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2.2324739999999998</v>
      </c>
      <c r="C37" s="43">
        <v>1.0567680000000002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2.606058</v>
      </c>
      <c r="C38" s="43">
        <v>1.5317460000000001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3.0255660000000004</v>
      </c>
      <c r="C39" s="43">
        <v>1.9262280000000001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3.4961579999999999</v>
      </c>
      <c r="C40" s="43">
        <v>2.3222580000000002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4.0173179999999995</v>
      </c>
      <c r="C41" s="43">
        <v>2.7131280000000002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4.4868779999999999</v>
      </c>
      <c r="C42" s="43">
        <v>3.1715940000000002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4.8292440000000001</v>
      </c>
      <c r="C43" s="43">
        <v>3.6341880000000004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5.0286780000000002</v>
      </c>
      <c r="C44" s="43">
        <v>4.1114879999999996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5.1223320000000001</v>
      </c>
      <c r="C45" s="44">
        <v>4.5369299999999999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5.1481320000000004</v>
      </c>
      <c r="C46" s="44">
        <v>4.8589140000000004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5.1571619999999996</v>
      </c>
      <c r="C47" s="44">
        <v>5.0361599999999997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5.159484</v>
      </c>
      <c r="C48" s="44">
        <v>5.1205259999999999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5.16</v>
      </c>
      <c r="C49" s="44">
        <v>5.1471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5.16</v>
      </c>
      <c r="C50" s="44">
        <v>5.1558720000000005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5.16</v>
      </c>
      <c r="C51" s="44">
        <v>5.159484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-4.7654047063119496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-2.0449798285899563</v>
      </c>
      <c r="D54" s="32" t="str">
        <f t="shared" si="0"/>
        <v/>
      </c>
      <c r="E54" s="32" t="str">
        <f t="shared" si="0"/>
        <v/>
      </c>
      <c r="F54" s="32" t="str">
        <f t="shared" si="0"/>
        <v/>
      </c>
      <c r="G54" s="32" t="str">
        <f t="shared" si="0"/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scale="5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zoomScale="70" zoomScaleNormal="70" workbookViewId="0">
      <selection activeCell="X55" sqref="A1:X55"/>
    </sheetView>
  </sheetViews>
  <sheetFormatPr defaultColWidth="9" defaultRowHeight="12.75"/>
  <cols>
    <col min="1" max="2" width="7.5703125" style="3" customWidth="1"/>
    <col min="3" max="4" width="7.5703125" style="4" customWidth="1"/>
    <col min="5" max="17" width="7.5703125" style="3" customWidth="1"/>
    <col min="18" max="16384" width="9" style="3"/>
  </cols>
  <sheetData>
    <row r="1" spans="1:19">
      <c r="A1" s="2" t="s">
        <v>37</v>
      </c>
      <c r="I1" s="5" t="s">
        <v>0</v>
      </c>
      <c r="J1" s="6">
        <v>5.16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-7.125109539611775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-2.120613198260314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2.3699880000000002</v>
      </c>
      <c r="C35" s="43">
        <v>0.28999200000000003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2.7763380000000004</v>
      </c>
      <c r="C36" s="43">
        <v>0.67389599999999994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3.2071980000000004</v>
      </c>
      <c r="C37" s="43">
        <v>1.1401020000000002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3.6739199999999999</v>
      </c>
      <c r="C38" s="43">
        <v>1.597278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4.1424479999999999</v>
      </c>
      <c r="C39" s="43">
        <v>1.99692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4.5490560000000002</v>
      </c>
      <c r="C40" s="43">
        <v>2.3963039999999998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4.8480780000000001</v>
      </c>
      <c r="C41" s="43">
        <v>2.7894959999999998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5.0266140000000004</v>
      </c>
      <c r="C42" s="43">
        <v>3.2255159999999998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5.1163980000000002</v>
      </c>
      <c r="C43" s="43">
        <v>3.6685020000000002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5.1434880000000005</v>
      </c>
      <c r="C44" s="43">
        <v>4.1246460000000003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5.1563879999999997</v>
      </c>
      <c r="C45" s="44">
        <v>4.5317699999999999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5.1592260000000003</v>
      </c>
      <c r="C46" s="44">
        <v>4.8349200000000003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5.1597420000000005</v>
      </c>
      <c r="C47" s="44">
        <v>5.0214540000000003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5.16</v>
      </c>
      <c r="C48" s="44">
        <v>5.113302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5.16</v>
      </c>
      <c r="C49" s="44">
        <v>5.1437460000000002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5.16</v>
      </c>
      <c r="C50" s="44">
        <v>5.1556139999999999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5.16</v>
      </c>
      <c r="C51" s="44">
        <v>5.1587100000000001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5"/>
      <c r="P52" s="15"/>
      <c r="Q52" s="14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-7.125109539611775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-2.120613198260314</v>
      </c>
      <c r="D54" s="32" t="str">
        <f t="shared" si="0"/>
        <v/>
      </c>
      <c r="E54" s="32" t="str">
        <f t="shared" si="0"/>
        <v/>
      </c>
      <c r="F54" s="32" t="str">
        <f t="shared" si="0"/>
        <v/>
      </c>
      <c r="G54" s="32" t="str">
        <f t="shared" si="0"/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scale="57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opLeftCell="A35" zoomScale="80" zoomScaleNormal="80" workbookViewId="0">
      <selection activeCell="AB57" sqref="A1:AB57"/>
    </sheetView>
  </sheetViews>
  <sheetFormatPr defaultColWidth="9" defaultRowHeight="12.75"/>
  <cols>
    <col min="1" max="1" width="7.5703125" style="3" customWidth="1"/>
    <col min="2" max="2" width="9" style="3" customWidth="1"/>
    <col min="3" max="3" width="8.7109375" style="4" customWidth="1"/>
    <col min="4" max="4" width="7.5703125" style="4" customWidth="1"/>
    <col min="5" max="5" width="7.5703125" style="3" customWidth="1"/>
    <col min="6" max="6" width="8.7109375" style="3" customWidth="1"/>
    <col min="7" max="8" width="9.5703125" style="3" customWidth="1"/>
    <col min="9" max="9" width="9" style="3" customWidth="1"/>
    <col min="10" max="17" width="7.5703125" style="3" customWidth="1"/>
    <col min="18" max="16384" width="9" style="3"/>
  </cols>
  <sheetData>
    <row r="1" spans="1:19">
      <c r="A1" s="2" t="s">
        <v>36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-2.2841918221425126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1.6743541325685078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7.44999999999999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1.7400096</v>
      </c>
      <c r="C35" s="43">
        <v>0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3.4906031999999998</v>
      </c>
      <c r="C36" s="43">
        <v>7.0560000000000002E-4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4.5856944000000004</v>
      </c>
      <c r="C37" s="43">
        <v>4.6569600000000003E-2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5.4994464000000001</v>
      </c>
      <c r="C38" s="43">
        <v>0.441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6.3948527999999998</v>
      </c>
      <c r="C39" s="43">
        <v>1.760472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7.0200144</v>
      </c>
      <c r="C40" s="43">
        <v>3.3424271999999999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7.5816720000000002</v>
      </c>
      <c r="C41" s="43">
        <v>4.5066672000000008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8.6675903999999999</v>
      </c>
      <c r="C42" s="43">
        <v>5.4331199999999997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10.404777599999999</v>
      </c>
      <c r="C43" s="43">
        <v>6.3193535999999995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12.24216</v>
      </c>
      <c r="C44" s="43">
        <v>7.0602335999999992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13.4854272</v>
      </c>
      <c r="C45" s="44">
        <v>7.8349824000000003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13.979347200000001</v>
      </c>
      <c r="C46" s="44">
        <v>8.8715088000000009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14.0936544</v>
      </c>
      <c r="C47" s="44">
        <v>10.404777599999999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14.1105888</v>
      </c>
      <c r="C48" s="44">
        <v>11.970504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14.1112944</v>
      </c>
      <c r="C49" s="44">
        <v>13.155912000000001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14.112</v>
      </c>
      <c r="C50" s="44">
        <v>13.8318768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14.112</v>
      </c>
      <c r="C51" s="44">
        <v>14.0393232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5"/>
      <c r="O52" s="15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-2.2841918221425126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1.6743541325685078</v>
      </c>
      <c r="D54" s="32" t="str">
        <f t="shared" si="0"/>
        <v/>
      </c>
      <c r="E54" s="32" t="str">
        <f t="shared" si="0"/>
        <v/>
      </c>
      <c r="F54" s="32" t="str">
        <f t="shared" si="0"/>
        <v/>
      </c>
      <c r="G54" s="32" t="str">
        <f>IF(OR(MIN(G$35:G$51)&gt;$B4*$J$1,SUM(G$35:G$51)=0),"",(LOG10(($B4*$J$1)/INDEX(G$35:G$51,MATCH($B4*$J$1,G$35:G$51)))/LOG10(INDEX(G$35:G$51,MATCH($B4*$J$1,G$35:G$51))/INDEX(G$35:G$51,1+MATCH($B4*$J$1,G$35:G$51))))*(INDEX($A$35:$A$51,MATCH($B4*$J$1,G$35:G$51))-INDEX($A$35:$A$51,1+MATCH($B4*$J$1,G$35:G$51)))+INDEX($A$35:$A$51,MATCH($B4*$J$1,G$35:G$51)))</f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scale="5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opLeftCell="A35" zoomScale="85" zoomScaleNormal="85" workbookViewId="0">
      <selection activeCell="AA57" sqref="A1:AA57"/>
    </sheetView>
  </sheetViews>
  <sheetFormatPr defaultColWidth="9" defaultRowHeight="12.75"/>
  <cols>
    <col min="1" max="1" width="7.5703125" style="3" customWidth="1"/>
    <col min="2" max="2" width="11" style="3" customWidth="1"/>
    <col min="3" max="3" width="9.28515625" style="4" customWidth="1"/>
    <col min="4" max="4" width="7.5703125" style="4" customWidth="1"/>
    <col min="5" max="5" width="7.5703125" style="3" customWidth="1"/>
    <col min="6" max="6" width="9.140625" style="3" customWidth="1"/>
    <col min="7" max="7" width="9.85546875" style="3" customWidth="1"/>
    <col min="8" max="8" width="8.5703125" style="3" customWidth="1"/>
    <col min="9" max="9" width="8.7109375" style="3" customWidth="1"/>
    <col min="10" max="17" width="7.5703125" style="3" customWidth="1"/>
    <col min="18" max="16384" width="9" style="3"/>
  </cols>
  <sheetData>
    <row r="1" spans="1:19">
      <c r="A1" s="2" t="s">
        <v>35</v>
      </c>
      <c r="I1" s="5" t="s">
        <v>0</v>
      </c>
      <c r="J1" s="6">
        <v>14.112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-5.3708066952370865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1.5203687472922305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9.15" customHeight="1">
      <c r="A34" s="9" t="s">
        <v>32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5.5206144000000004</v>
      </c>
      <c r="C35" s="43">
        <v>0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6.4244880000000002</v>
      </c>
      <c r="C36" s="43">
        <v>9.1728000000000001E-3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7.0729343999999994</v>
      </c>
      <c r="C37" s="43">
        <v>0.12348000000000001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7.7312591999999993</v>
      </c>
      <c r="C38" s="43">
        <v>0.70912800000000009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8.8581023999999999</v>
      </c>
      <c r="C39" s="43">
        <v>2.0758752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10.533902399999999</v>
      </c>
      <c r="C40" s="43">
        <v>3.5301167999999996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12.1955904</v>
      </c>
      <c r="C41" s="43">
        <v>4.6576656000000005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13.4064</v>
      </c>
      <c r="C42" s="43">
        <v>5.5890576000000003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13.945478399999999</v>
      </c>
      <c r="C43" s="43">
        <v>6.4640016000000005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14.081659200000001</v>
      </c>
      <c r="C44" s="43">
        <v>7.2274608000000002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14.108472000000001</v>
      </c>
      <c r="C45" s="44">
        <v>8.0706527999999995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14.1105888</v>
      </c>
      <c r="C46" s="44">
        <v>9.148104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14.112</v>
      </c>
      <c r="C47" s="44">
        <v>10.603051199999999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14.112</v>
      </c>
      <c r="C48" s="44">
        <v>12.0431808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14.112</v>
      </c>
      <c r="C49" s="44">
        <v>13.1432112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14.112</v>
      </c>
      <c r="C50" s="44">
        <v>13.788835199999999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14.112</v>
      </c>
      <c r="C51" s="44">
        <v>14.016038399999999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-5.3708066952370865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1.5203687472922305</v>
      </c>
      <c r="D54" s="32" t="str">
        <f t="shared" si="0"/>
        <v/>
      </c>
      <c r="E54" s="32" t="str">
        <f t="shared" si="0"/>
        <v/>
      </c>
      <c r="F54" s="32" t="str">
        <f t="shared" si="0"/>
        <v/>
      </c>
      <c r="G54" s="32" t="str">
        <f t="shared" si="0"/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scale="55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opLeftCell="A35" zoomScale="85" zoomScaleNormal="85" workbookViewId="0">
      <selection activeCell="AA56" sqref="A1:AA56"/>
    </sheetView>
  </sheetViews>
  <sheetFormatPr defaultColWidth="9" defaultRowHeight="12.75"/>
  <cols>
    <col min="1" max="1" width="7.5703125" style="3" customWidth="1"/>
    <col min="2" max="2" width="8.28515625" style="3" customWidth="1"/>
    <col min="3" max="3" width="9.140625" style="4" customWidth="1"/>
    <col min="4" max="4" width="7.5703125" style="4" customWidth="1"/>
    <col min="5" max="5" width="7.5703125" style="3" customWidth="1"/>
    <col min="6" max="6" width="8.5703125" style="3" customWidth="1"/>
    <col min="7" max="7" width="8.42578125" style="3" customWidth="1"/>
    <col min="8" max="8" width="8.5703125" style="3" customWidth="1"/>
    <col min="9" max="9" width="9.42578125" style="3" customWidth="1"/>
    <col min="10" max="17" width="7.5703125" style="3" customWidth="1"/>
    <col min="18" max="16384" width="9" style="3"/>
  </cols>
  <sheetData>
    <row r="1" spans="1:19">
      <c r="A1" s="2" t="s">
        <v>34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-1.9727395503482796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2.336280170835916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3.15" customHeight="1">
      <c r="A34" s="9" t="s">
        <v>31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5.7555035999999999</v>
      </c>
      <c r="C35" s="43">
        <v>0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7.0449588000000007</v>
      </c>
      <c r="C36" s="43">
        <v>3.2075999999999997E-3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8.4755483999999992</v>
      </c>
      <c r="C37" s="43">
        <v>0.25126199999999999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10.128531600000001</v>
      </c>
      <c r="C38" s="43">
        <v>1.9694664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10.6577856</v>
      </c>
      <c r="C39" s="43">
        <v>4.8124691999999998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10.6930692</v>
      </c>
      <c r="C40" s="43">
        <v>6.5167740000000007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10.8213732</v>
      </c>
      <c r="C41" s="43">
        <v>7.8874884000000005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11.809314000000001</v>
      </c>
      <c r="C42" s="43">
        <v>9.2988324000000002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14.8715028</v>
      </c>
      <c r="C43" s="43">
        <v>10.34451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18.8906256</v>
      </c>
      <c r="C44" s="43">
        <v>10.698415199999999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20.993742000000001</v>
      </c>
      <c r="C45" s="44">
        <v>10.9999296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21.345508800000001</v>
      </c>
      <c r="C46" s="44">
        <v>11.975040000000002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21.384</v>
      </c>
      <c r="C47" s="44">
        <v>14.043941999999999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21.384</v>
      </c>
      <c r="C48" s="44">
        <v>16.976757600000003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21.384</v>
      </c>
      <c r="C49" s="44">
        <v>19.554598800000001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21.384</v>
      </c>
      <c r="C50" s="44">
        <v>20.895375600000001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21.384</v>
      </c>
      <c r="C51" s="44">
        <v>21.303809999999999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-1.9727395503482796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2.336280170835916</v>
      </c>
      <c r="D54" s="32" t="str">
        <f t="shared" si="0"/>
        <v/>
      </c>
      <c r="E54" s="32" t="str">
        <f t="shared" si="0"/>
        <v/>
      </c>
      <c r="F54" s="32" t="str">
        <f t="shared" si="0"/>
        <v/>
      </c>
      <c r="G54" s="32" t="str">
        <f t="shared" si="0"/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5" right="0.75" top="1" bottom="1" header="0.5" footer="0.5"/>
  <pageSetup paperSize="9" scale="5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topLeftCell="A8" zoomScale="85" zoomScaleNormal="85" workbookViewId="0">
      <selection activeCell="I81" sqref="I81"/>
    </sheetView>
  </sheetViews>
  <sheetFormatPr defaultColWidth="9" defaultRowHeight="12.75"/>
  <cols>
    <col min="1" max="1" width="7.5703125" style="3" customWidth="1"/>
    <col min="2" max="2" width="8.5703125" style="3" customWidth="1"/>
    <col min="3" max="3" width="8.7109375" style="4" customWidth="1"/>
    <col min="4" max="4" width="7.5703125" style="4" customWidth="1"/>
    <col min="5" max="5" width="7.5703125" style="3" customWidth="1"/>
    <col min="6" max="6" width="8.5703125" style="3" customWidth="1"/>
    <col min="7" max="7" width="8.42578125" style="3" customWidth="1"/>
    <col min="8" max="8" width="8.7109375" style="3" customWidth="1"/>
    <col min="9" max="9" width="9.7109375" style="3" customWidth="1"/>
    <col min="10" max="17" width="7.5703125" style="3" customWidth="1"/>
    <col min="18" max="16384" width="9" style="3"/>
  </cols>
  <sheetData>
    <row r="1" spans="1:19">
      <c r="A1" s="2" t="s">
        <v>33</v>
      </c>
      <c r="I1" s="5" t="s">
        <v>0</v>
      </c>
      <c r="J1" s="6">
        <v>21.384</v>
      </c>
      <c r="K1" s="6"/>
      <c r="L1" s="5" t="s">
        <v>1</v>
      </c>
    </row>
    <row r="2" spans="1:19">
      <c r="B2" s="3" t="s">
        <v>58</v>
      </c>
      <c r="C2" s="3"/>
      <c r="E2" s="4"/>
      <c r="P2" s="3" t="s">
        <v>59</v>
      </c>
      <c r="R2" s="4"/>
      <c r="S2" s="4"/>
    </row>
    <row r="3" spans="1:19">
      <c r="B3" s="37" t="s">
        <v>30</v>
      </c>
      <c r="C3" s="37" t="s">
        <v>2</v>
      </c>
      <c r="D3" s="38" t="s">
        <v>3</v>
      </c>
      <c r="E3" s="37" t="s">
        <v>4</v>
      </c>
      <c r="F3" s="39"/>
      <c r="G3" s="39"/>
      <c r="H3" s="40"/>
      <c r="I3" s="40"/>
      <c r="J3" s="40"/>
      <c r="K3" s="40"/>
      <c r="L3" s="40"/>
      <c r="M3" s="40"/>
      <c r="N3" s="40"/>
      <c r="O3" s="40"/>
      <c r="P3" s="37" t="s">
        <v>30</v>
      </c>
      <c r="Q3" s="37" t="s">
        <v>2</v>
      </c>
      <c r="R3" s="38" t="s">
        <v>3</v>
      </c>
      <c r="S3" s="37" t="s">
        <v>4</v>
      </c>
    </row>
    <row r="4" spans="1:19">
      <c r="B4" s="41">
        <v>0.7</v>
      </c>
      <c r="C4" s="42">
        <f>AVERAGE(B54,D54,F54,H54,J54,L54,N54,P54)</f>
        <v>-5.6379345745157146</v>
      </c>
      <c r="D4" s="42" t="e">
        <f>STDEV(B54,D54,F54,H54,J54,L54,N54,P54)</f>
        <v>#DIV/0!</v>
      </c>
      <c r="E4" s="42">
        <f>ABS(MIN(B54,D54,F54,H54,J54,L54,N54,P54)-MAX(B54,D54,F54,H54,J54,L54,N54,P54))</f>
        <v>0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1">
        <v>0.7</v>
      </c>
      <c r="Q4" s="42">
        <f>AVERAGE(C54,E54,G54,I54,K54,M54,O54,Q54)</f>
        <v>2.1769961620313785</v>
      </c>
      <c r="R4" s="42" t="e">
        <f>STDEV(C54,E54,G54,I54,K54,M54,O54,Q54)</f>
        <v>#DIV/0!</v>
      </c>
      <c r="S4" s="42">
        <f>ABS(MIN(C54,E54,G54,I54,K54,M54,O54,Q54)-MAX(C54,E54,G54,I54,K54,M54,O54,Q54))</f>
        <v>0</v>
      </c>
    </row>
    <row r="5" spans="1:19">
      <c r="A5" s="8"/>
      <c r="C5" s="7"/>
      <c r="D5" s="7"/>
      <c r="E5" s="2"/>
      <c r="F5" s="2"/>
      <c r="G5" s="2"/>
    </row>
    <row r="6" spans="1:19">
      <c r="A6" s="8"/>
      <c r="C6" s="7"/>
      <c r="D6" s="7"/>
      <c r="E6" s="2"/>
      <c r="F6" s="2"/>
      <c r="G6" s="2"/>
    </row>
    <row r="7" spans="1:19">
      <c r="A7" s="8"/>
      <c r="C7" s="7"/>
      <c r="D7" s="7"/>
      <c r="E7" s="2"/>
      <c r="F7" s="2"/>
      <c r="G7" s="2"/>
    </row>
    <row r="8" spans="1:19">
      <c r="A8" s="8"/>
      <c r="C8" s="7"/>
      <c r="D8" s="7"/>
      <c r="E8" s="2"/>
      <c r="F8" s="2"/>
      <c r="G8" s="2"/>
    </row>
    <row r="9" spans="1:19">
      <c r="A9" s="8"/>
      <c r="C9" s="7"/>
      <c r="D9" s="7"/>
      <c r="E9" s="2"/>
      <c r="F9" s="2"/>
      <c r="G9" s="2"/>
    </row>
    <row r="10" spans="1:19">
      <c r="A10" s="8"/>
      <c r="C10" s="7"/>
      <c r="D10" s="7"/>
      <c r="E10" s="2"/>
      <c r="F10" s="2"/>
      <c r="G10" s="2"/>
    </row>
    <row r="11" spans="1:19">
      <c r="A11" s="8"/>
      <c r="C11" s="7"/>
      <c r="D11" s="7"/>
      <c r="E11" s="2"/>
      <c r="F11" s="2"/>
      <c r="G11" s="2"/>
    </row>
    <row r="12" spans="1:19">
      <c r="A12" s="8"/>
      <c r="C12" s="7"/>
      <c r="D12" s="7"/>
      <c r="E12" s="2"/>
      <c r="F12" s="2"/>
      <c r="G12" s="2"/>
    </row>
    <row r="13" spans="1:19">
      <c r="A13" s="8"/>
      <c r="C13" s="7"/>
      <c r="D13" s="7"/>
      <c r="E13" s="2"/>
      <c r="F13" s="2"/>
      <c r="G13" s="2"/>
    </row>
    <row r="14" spans="1:19">
      <c r="A14" s="8"/>
      <c r="C14" s="7"/>
      <c r="D14" s="7"/>
      <c r="E14" s="2"/>
      <c r="F14" s="2"/>
      <c r="G14" s="2"/>
    </row>
    <row r="15" spans="1:19">
      <c r="A15" s="8"/>
      <c r="C15" s="7"/>
      <c r="D15" s="7"/>
      <c r="E15" s="2"/>
      <c r="F15" s="2"/>
      <c r="G15" s="2"/>
    </row>
    <row r="16" spans="1:19">
      <c r="A16" s="8"/>
      <c r="C16" s="7"/>
      <c r="D16" s="7"/>
      <c r="E16" s="2"/>
      <c r="F16" s="2"/>
      <c r="G16" s="2"/>
    </row>
    <row r="17" spans="1:7">
      <c r="A17" s="8"/>
      <c r="C17" s="7"/>
      <c r="D17" s="7"/>
      <c r="E17" s="2"/>
      <c r="F17" s="2"/>
      <c r="G17" s="2"/>
    </row>
    <row r="18" spans="1:7">
      <c r="A18" s="8"/>
      <c r="C18" s="7"/>
      <c r="D18" s="7"/>
      <c r="E18" s="2"/>
      <c r="F18" s="2"/>
      <c r="G18" s="2"/>
    </row>
    <row r="19" spans="1:7">
      <c r="A19" s="8"/>
      <c r="C19" s="7"/>
      <c r="D19" s="7"/>
      <c r="E19" s="2"/>
      <c r="F19" s="2"/>
      <c r="G19" s="2"/>
    </row>
    <row r="20" spans="1:7">
      <c r="A20" s="8"/>
      <c r="C20" s="7"/>
      <c r="D20" s="7"/>
      <c r="E20" s="2"/>
      <c r="F20" s="2"/>
      <c r="G20" s="2"/>
    </row>
    <row r="21" spans="1:7">
      <c r="A21" s="8"/>
      <c r="C21" s="7"/>
      <c r="D21" s="7"/>
      <c r="E21" s="2"/>
      <c r="F21" s="2"/>
      <c r="G21" s="2"/>
    </row>
    <row r="22" spans="1:7">
      <c r="A22" s="8"/>
      <c r="C22" s="7"/>
      <c r="D22" s="7"/>
      <c r="E22" s="2"/>
      <c r="F22" s="2"/>
      <c r="G22" s="2"/>
    </row>
    <row r="23" spans="1:7">
      <c r="A23" s="8"/>
      <c r="C23" s="7"/>
      <c r="D23" s="7"/>
      <c r="E23" s="2"/>
      <c r="F23" s="2"/>
      <c r="G23" s="2"/>
    </row>
    <row r="24" spans="1:7">
      <c r="A24" s="8"/>
      <c r="C24" s="7"/>
      <c r="D24" s="7"/>
      <c r="E24" s="2"/>
      <c r="F24" s="2"/>
      <c r="G24" s="2"/>
    </row>
    <row r="25" spans="1:7">
      <c r="A25" s="8"/>
      <c r="C25" s="7"/>
      <c r="D25" s="7"/>
      <c r="E25" s="2"/>
      <c r="F25" s="2"/>
      <c r="G25" s="2"/>
    </row>
    <row r="26" spans="1:7">
      <c r="A26" s="8"/>
      <c r="C26" s="7"/>
      <c r="D26" s="7"/>
      <c r="E26" s="2"/>
      <c r="F26" s="2"/>
      <c r="G26" s="2"/>
    </row>
    <row r="27" spans="1:7">
      <c r="A27" s="8"/>
      <c r="C27" s="7"/>
      <c r="D27" s="7"/>
      <c r="E27" s="2"/>
      <c r="F27" s="2"/>
      <c r="G27" s="2"/>
    </row>
    <row r="28" spans="1:7">
      <c r="A28" s="8"/>
      <c r="C28" s="7"/>
      <c r="D28" s="7"/>
      <c r="E28" s="2"/>
      <c r="F28" s="2"/>
      <c r="G28" s="2"/>
    </row>
    <row r="29" spans="1:7">
      <c r="A29" s="8"/>
      <c r="C29" s="7"/>
      <c r="D29" s="7"/>
      <c r="E29" s="2"/>
      <c r="F29" s="2"/>
      <c r="G29" s="2"/>
    </row>
    <row r="30" spans="1:7">
      <c r="A30" s="8"/>
      <c r="C30" s="7"/>
      <c r="D30" s="7"/>
      <c r="E30" s="2"/>
      <c r="F30" s="2"/>
      <c r="G30" s="2"/>
    </row>
    <row r="31" spans="1:7">
      <c r="A31" s="8"/>
      <c r="C31" s="7"/>
      <c r="D31" s="7"/>
      <c r="E31" s="2"/>
      <c r="F31" s="2"/>
      <c r="G31" s="2"/>
    </row>
    <row r="32" spans="1:7">
      <c r="A32" s="8"/>
      <c r="C32" s="7"/>
      <c r="D32" s="7"/>
      <c r="E32" s="2"/>
      <c r="F32" s="2"/>
      <c r="G32" s="2"/>
    </row>
    <row r="33" spans="1:17">
      <c r="A33" s="8"/>
      <c r="C33" s="7"/>
      <c r="D33" s="7"/>
      <c r="E33" s="2"/>
      <c r="F33" s="2"/>
      <c r="G33" s="2"/>
    </row>
    <row r="34" spans="1:17" s="12" customFormat="1" ht="135.6" customHeight="1">
      <c r="A34" s="9" t="s">
        <v>31</v>
      </c>
      <c r="B34" s="10" t="s">
        <v>67</v>
      </c>
      <c r="C34" s="11" t="s">
        <v>68</v>
      </c>
      <c r="D34" s="10" t="s">
        <v>70</v>
      </c>
      <c r="E34" s="11" t="s">
        <v>71</v>
      </c>
      <c r="F34" s="10" t="s">
        <v>72</v>
      </c>
      <c r="G34" s="11" t="s">
        <v>73</v>
      </c>
      <c r="H34" s="10" t="s">
        <v>74</v>
      </c>
      <c r="I34" s="11" t="s">
        <v>75</v>
      </c>
      <c r="J34" s="10" t="s">
        <v>14</v>
      </c>
      <c r="K34" s="11" t="s">
        <v>15</v>
      </c>
      <c r="L34" s="10" t="s">
        <v>16</v>
      </c>
      <c r="M34" s="11" t="s">
        <v>17</v>
      </c>
      <c r="N34" s="10" t="s">
        <v>54</v>
      </c>
      <c r="O34" s="11" t="s">
        <v>55</v>
      </c>
      <c r="P34" s="10" t="s">
        <v>56</v>
      </c>
      <c r="Q34" s="11" t="s">
        <v>57</v>
      </c>
    </row>
    <row r="35" spans="1:17">
      <c r="A35" s="13">
        <v>-10</v>
      </c>
      <c r="B35" s="43">
        <v>10.45143</v>
      </c>
      <c r="C35" s="43">
        <v>1.0692E-3</v>
      </c>
      <c r="D35" s="3"/>
      <c r="F35" s="43"/>
      <c r="G35" s="45"/>
      <c r="H35" s="43"/>
      <c r="I35" s="43"/>
      <c r="J35" s="43"/>
      <c r="K35" s="43"/>
      <c r="L35" s="43"/>
      <c r="M35" s="44"/>
      <c r="N35" s="44"/>
      <c r="O35" s="44"/>
      <c r="P35" s="44"/>
      <c r="Q35" s="44"/>
    </row>
    <row r="36" spans="1:17">
      <c r="A36" s="13">
        <v>-9</v>
      </c>
      <c r="B36" s="43">
        <v>10.6802388</v>
      </c>
      <c r="C36" s="43">
        <v>2.3522400000000002E-2</v>
      </c>
      <c r="D36" s="3"/>
      <c r="F36" s="43"/>
      <c r="G36" s="45"/>
      <c r="H36" s="43"/>
      <c r="I36" s="43"/>
      <c r="J36" s="43"/>
      <c r="K36" s="43"/>
      <c r="L36" s="43"/>
      <c r="M36" s="44"/>
      <c r="N36" s="44"/>
      <c r="O36" s="44"/>
      <c r="P36" s="44"/>
      <c r="Q36" s="44"/>
    </row>
    <row r="37" spans="1:17">
      <c r="A37" s="13">
        <v>-8</v>
      </c>
      <c r="B37" s="43">
        <v>10.748667600000001</v>
      </c>
      <c r="C37" s="43">
        <v>0.42340320000000004</v>
      </c>
      <c r="D37" s="3"/>
      <c r="F37" s="43"/>
      <c r="G37" s="45"/>
      <c r="H37" s="43"/>
      <c r="I37" s="43"/>
      <c r="J37" s="43"/>
      <c r="K37" s="43"/>
      <c r="L37" s="43"/>
      <c r="M37" s="44"/>
      <c r="N37" s="44"/>
      <c r="O37" s="44"/>
      <c r="P37" s="44"/>
      <c r="Q37" s="44"/>
    </row>
    <row r="38" spans="1:17">
      <c r="A38" s="13">
        <v>-7</v>
      </c>
      <c r="B38" s="43">
        <v>11.344211999999999</v>
      </c>
      <c r="C38" s="43">
        <v>2.2945032000000003</v>
      </c>
      <c r="D38" s="3"/>
      <c r="F38" s="43"/>
      <c r="G38" s="45"/>
      <c r="H38" s="43"/>
      <c r="I38" s="43"/>
      <c r="J38" s="43"/>
      <c r="K38" s="43"/>
      <c r="L38" s="43"/>
      <c r="M38" s="44"/>
      <c r="N38" s="44"/>
      <c r="O38" s="44"/>
      <c r="P38" s="44"/>
      <c r="Q38" s="44"/>
    </row>
    <row r="39" spans="1:17">
      <c r="A39" s="13">
        <v>-6</v>
      </c>
      <c r="B39" s="43">
        <v>13.692175199999999</v>
      </c>
      <c r="C39" s="43">
        <v>4.9482575999999998</v>
      </c>
      <c r="D39" s="3"/>
      <c r="F39" s="43"/>
      <c r="G39" s="45"/>
      <c r="H39" s="43"/>
      <c r="I39" s="43"/>
      <c r="J39" s="43"/>
      <c r="K39" s="43"/>
      <c r="L39" s="43"/>
      <c r="M39" s="44"/>
      <c r="N39" s="44"/>
      <c r="O39" s="44"/>
      <c r="P39" s="44"/>
      <c r="Q39" s="44"/>
    </row>
    <row r="40" spans="1:17">
      <c r="A40" s="13">
        <v>-5</v>
      </c>
      <c r="B40" s="43">
        <v>17.5145652</v>
      </c>
      <c r="C40" s="43">
        <v>6.6611159999999998</v>
      </c>
      <c r="D40" s="3"/>
      <c r="F40" s="43"/>
      <c r="G40" s="45"/>
      <c r="H40" s="43"/>
      <c r="I40" s="43"/>
      <c r="J40" s="43"/>
      <c r="K40" s="43"/>
      <c r="L40" s="43"/>
      <c r="M40" s="44"/>
      <c r="N40" s="44"/>
      <c r="O40" s="44"/>
      <c r="P40" s="44"/>
      <c r="Q40" s="44"/>
    </row>
    <row r="41" spans="1:17">
      <c r="A41" s="13">
        <v>-4</v>
      </c>
      <c r="B41" s="43">
        <v>20.466626399999999</v>
      </c>
      <c r="C41" s="43">
        <v>8.0532143999999999</v>
      </c>
      <c r="D41" s="3"/>
      <c r="F41" s="43"/>
      <c r="G41" s="45"/>
      <c r="H41" s="43"/>
      <c r="I41" s="43"/>
      <c r="J41" s="43"/>
      <c r="K41" s="43"/>
      <c r="L41" s="43"/>
      <c r="M41" s="44"/>
      <c r="N41" s="44"/>
      <c r="O41" s="44"/>
      <c r="P41" s="44"/>
      <c r="Q41" s="44"/>
    </row>
    <row r="42" spans="1:17">
      <c r="A42" s="13">
        <v>-3</v>
      </c>
      <c r="B42" s="43">
        <v>21.2952564</v>
      </c>
      <c r="C42" s="43">
        <v>9.3897144000000008</v>
      </c>
      <c r="D42" s="3"/>
      <c r="F42" s="43"/>
      <c r="G42" s="45"/>
      <c r="H42" s="43"/>
      <c r="I42" s="43"/>
      <c r="J42" s="43"/>
      <c r="K42" s="43"/>
      <c r="L42" s="43"/>
      <c r="M42" s="44"/>
      <c r="N42" s="44"/>
      <c r="O42" s="44"/>
      <c r="P42" s="44"/>
      <c r="Q42" s="44"/>
    </row>
    <row r="43" spans="1:17">
      <c r="A43" s="13">
        <v>-2</v>
      </c>
      <c r="B43" s="43">
        <v>21.377584800000001</v>
      </c>
      <c r="C43" s="43">
        <v>10.347717599999999</v>
      </c>
      <c r="D43" s="3"/>
      <c r="F43" s="43"/>
      <c r="G43" s="45"/>
      <c r="H43" s="43"/>
      <c r="I43" s="43"/>
      <c r="J43" s="43"/>
      <c r="K43" s="43"/>
      <c r="L43" s="43"/>
      <c r="M43" s="44"/>
      <c r="N43" s="44"/>
      <c r="O43" s="44"/>
      <c r="P43" s="44"/>
      <c r="Q43" s="44"/>
    </row>
    <row r="44" spans="1:17">
      <c r="A44" s="13">
        <v>-1</v>
      </c>
      <c r="B44" s="43">
        <v>21.384</v>
      </c>
      <c r="C44" s="43">
        <v>10.783951199999999</v>
      </c>
      <c r="D44" s="3"/>
      <c r="F44" s="43"/>
      <c r="G44" s="45"/>
      <c r="H44" s="43"/>
      <c r="I44" s="43"/>
      <c r="J44" s="43"/>
      <c r="K44" s="43"/>
      <c r="L44" s="43"/>
      <c r="M44" s="44"/>
      <c r="N44" s="44"/>
      <c r="O44" s="44"/>
      <c r="P44" s="44"/>
      <c r="Q44" s="44"/>
    </row>
    <row r="45" spans="1:17">
      <c r="A45" s="13">
        <v>0</v>
      </c>
      <c r="B45" s="43">
        <v>21.3829308</v>
      </c>
      <c r="C45" s="44">
        <v>11.278990799999999</v>
      </c>
      <c r="D45" s="3"/>
      <c r="F45" s="43"/>
      <c r="G45" s="45"/>
      <c r="H45" s="43"/>
      <c r="I45" s="44"/>
      <c r="J45" s="43"/>
      <c r="K45" s="43"/>
      <c r="L45" s="43"/>
      <c r="M45" s="44"/>
      <c r="N45" s="44"/>
      <c r="O45" s="44"/>
      <c r="P45" s="44"/>
      <c r="Q45" s="44"/>
    </row>
    <row r="46" spans="1:17">
      <c r="A46" s="13">
        <v>1</v>
      </c>
      <c r="B46" s="43">
        <v>21.384</v>
      </c>
      <c r="C46" s="44">
        <v>12.429450000000001</v>
      </c>
      <c r="D46" s="3"/>
      <c r="F46" s="43"/>
      <c r="G46" s="45"/>
      <c r="H46" s="43"/>
      <c r="I46" s="44"/>
      <c r="J46" s="43"/>
      <c r="K46" s="43"/>
      <c r="L46" s="43"/>
      <c r="M46" s="44"/>
      <c r="N46" s="44"/>
      <c r="O46" s="44"/>
      <c r="P46" s="44"/>
      <c r="Q46" s="44"/>
    </row>
    <row r="47" spans="1:17">
      <c r="A47" s="13">
        <v>2</v>
      </c>
      <c r="B47" s="43">
        <v>21.384</v>
      </c>
      <c r="C47" s="44">
        <v>14.5325664</v>
      </c>
      <c r="D47" s="3"/>
      <c r="F47" s="43"/>
      <c r="G47" s="45"/>
      <c r="H47" s="43"/>
      <c r="I47" s="44"/>
      <c r="J47" s="43"/>
      <c r="K47" s="43"/>
      <c r="L47" s="43"/>
      <c r="M47" s="44"/>
      <c r="N47" s="44"/>
      <c r="O47" s="44"/>
      <c r="P47" s="44"/>
      <c r="Q47" s="44"/>
    </row>
    <row r="48" spans="1:17">
      <c r="A48" s="13">
        <v>3</v>
      </c>
      <c r="B48" s="43">
        <v>21.384</v>
      </c>
      <c r="C48" s="44">
        <v>17.175628800000002</v>
      </c>
      <c r="D48" s="3"/>
      <c r="F48" s="43"/>
      <c r="G48" s="45"/>
      <c r="H48" s="43"/>
      <c r="I48" s="44"/>
      <c r="J48" s="44"/>
      <c r="K48" s="43"/>
      <c r="L48" s="43"/>
      <c r="M48" s="44"/>
      <c r="N48" s="44"/>
      <c r="O48" s="44"/>
      <c r="P48" s="44"/>
      <c r="Q48" s="44"/>
    </row>
    <row r="49" spans="1:17">
      <c r="A49" s="13">
        <v>4</v>
      </c>
      <c r="B49" s="43">
        <v>21.384</v>
      </c>
      <c r="C49" s="44">
        <v>19.537491599999999</v>
      </c>
      <c r="D49" s="3"/>
      <c r="F49" s="43"/>
      <c r="G49" s="45"/>
      <c r="H49" s="43"/>
      <c r="I49" s="44"/>
      <c r="J49" s="43"/>
      <c r="K49" s="43"/>
      <c r="L49" s="43"/>
      <c r="M49" s="44"/>
      <c r="N49" s="44"/>
      <c r="O49" s="44"/>
      <c r="P49" s="44"/>
      <c r="Q49" s="44"/>
    </row>
    <row r="50" spans="1:17">
      <c r="A50" s="13">
        <v>5</v>
      </c>
      <c r="B50" s="43">
        <v>21.384</v>
      </c>
      <c r="C50" s="44">
        <v>20.8419156</v>
      </c>
      <c r="D50" s="3"/>
      <c r="F50" s="43"/>
      <c r="G50" s="45"/>
      <c r="H50" s="43"/>
      <c r="I50" s="44"/>
      <c r="J50" s="44"/>
      <c r="K50" s="43"/>
      <c r="L50" s="43"/>
      <c r="M50" s="44"/>
      <c r="N50" s="44"/>
      <c r="O50" s="44"/>
      <c r="P50" s="44"/>
      <c r="Q50" s="44"/>
    </row>
    <row r="51" spans="1:17">
      <c r="A51" s="13">
        <v>6</v>
      </c>
      <c r="B51" s="43">
        <v>21.384</v>
      </c>
      <c r="C51" s="44">
        <v>21.279218400000001</v>
      </c>
      <c r="D51" s="3"/>
      <c r="F51" s="43"/>
      <c r="G51" s="45"/>
      <c r="H51" s="43"/>
      <c r="I51" s="44"/>
      <c r="J51" s="43"/>
      <c r="K51" s="43"/>
      <c r="L51" s="43"/>
      <c r="M51" s="44"/>
      <c r="N51" s="44"/>
      <c r="O51" s="44"/>
      <c r="P51" s="44"/>
      <c r="Q51" s="44"/>
    </row>
    <row r="52" spans="1:17">
      <c r="A52" s="13"/>
      <c r="B52" s="14"/>
      <c r="C52" s="14"/>
      <c r="D52" s="15"/>
      <c r="E52" s="15"/>
      <c r="F52" s="15"/>
      <c r="G52" s="15"/>
      <c r="H52" s="16"/>
      <c r="I52" s="15"/>
      <c r="J52" s="14"/>
      <c r="K52" s="14"/>
      <c r="L52" s="15"/>
      <c r="M52" s="15"/>
      <c r="N52" s="14"/>
      <c r="O52" s="14"/>
      <c r="P52" s="15"/>
      <c r="Q52" s="15"/>
    </row>
    <row r="53" spans="1:17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7" s="33" customFormat="1">
      <c r="A54" s="36" t="s">
        <v>51</v>
      </c>
      <c r="B54" s="32">
        <f>IF(OR(MIN(B$35:B$51)&gt;$B4*$J$1,SUM(B$35:B$51)=0),"",(LOG10(($B4*$J$1)/INDEX(B$35:B$51,MATCH($B4*$J$1,B$35:B$51)))/LOG10(INDEX(B$35:B$51,MATCH($B4*$J$1,B$35:B$51))/INDEX(B$35:B$51,1+MATCH($B4*$J$1,B$35:B$51))))*(INDEX($A$35:$A$51,MATCH($B4*$J$1,B$35:B$51))-INDEX($A$35:$A$51,1+MATCH($B4*$J$1,B$35:B$51)))+INDEX($A$35:$A$51,MATCH($B4*$J$1,B$35:B$51)))</f>
        <v>-5.6379345745157146</v>
      </c>
      <c r="C54" s="32">
        <f t="shared" ref="C54:P54" si="0">IF(OR(MIN(C$35:C$51)&gt;$B4*$J$1,SUM(C$35:C$51)=0),"",(LOG10(($B4*$J$1)/INDEX(C$35:C$51,MATCH($B4*$J$1,C$35:C$51)))/LOG10(INDEX(C$35:C$51,MATCH($B4*$J$1,C$35:C$51))/INDEX(C$35:C$51,1+MATCH($B4*$J$1,C$35:C$51))))*(INDEX($A$35:$A$51,MATCH($B4*$J$1,C$35:C$51))-INDEX($A$35:$A$51,1+MATCH($B4*$J$1,C$35:C$51)))+INDEX($A$35:$A$51,MATCH($B4*$J$1,C$35:C$51)))</f>
        <v>2.1769961620313785</v>
      </c>
      <c r="D54" s="32" t="str">
        <f t="shared" si="0"/>
        <v/>
      </c>
      <c r="E54" s="32" t="str">
        <f t="shared" si="0"/>
        <v/>
      </c>
      <c r="F54" s="32" t="str">
        <f>IF(OR(MIN(F$35:F$51)&gt;$B4*$J$1,SUM(F$35:F$51)=0),"",(LOG10(($B4*$J$1)/INDEX(F$35:F$51,MATCH($B4*$J$1,F$35:F$51)))/LOG10(INDEX(F$35:F$51,MATCH($B4*$J$1,F$35:F$51))/INDEX(F$35:F$51,1+MATCH($B4*$J$1,F$35:F$51))))*(INDEX($A$35:$A$51,MATCH($B4*$J$1,F$35:F$51))-INDEX($A$35:$A$51,1+MATCH($B4*$J$1,F$35:F$51)))+INDEX($A$35:$A$51,MATCH($B4*$J$1,F$35:F$51)))</f>
        <v/>
      </c>
      <c r="G54" s="32" t="str">
        <f t="shared" si="0"/>
        <v/>
      </c>
      <c r="H54" s="32" t="str">
        <f t="shared" si="0"/>
        <v/>
      </c>
      <c r="I54" s="32" t="str">
        <f t="shared" si="0"/>
        <v/>
      </c>
      <c r="J54" s="32" t="str">
        <f t="shared" si="0"/>
        <v/>
      </c>
      <c r="K54" s="32" t="str">
        <f t="shared" si="0"/>
        <v/>
      </c>
      <c r="L54" s="32" t="str">
        <f t="shared" si="0"/>
        <v/>
      </c>
      <c r="M54" s="32" t="str">
        <f t="shared" si="0"/>
        <v/>
      </c>
      <c r="N54" s="32" t="str">
        <f t="shared" si="0"/>
        <v/>
      </c>
      <c r="O54" s="32" t="str">
        <f t="shared" si="0"/>
        <v/>
      </c>
      <c r="P54" s="32" t="str">
        <f t="shared" si="0"/>
        <v/>
      </c>
      <c r="Q54" s="32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8"/>
      <c r="D55" s="3"/>
    </row>
    <row r="56" spans="1:17">
      <c r="C56" s="19"/>
      <c r="D56" s="3"/>
    </row>
    <row r="57" spans="1:17">
      <c r="C57" s="19"/>
      <c r="D57" s="3"/>
      <c r="E57" s="5"/>
      <c r="F57" s="5"/>
      <c r="G57" s="5"/>
      <c r="H57" s="5"/>
    </row>
    <row r="58" spans="1:17">
      <c r="C58" s="19"/>
      <c r="D58" s="3"/>
    </row>
    <row r="59" spans="1:17">
      <c r="C59" s="19"/>
      <c r="D59" s="3"/>
    </row>
    <row r="60" spans="1:17">
      <c r="C60" s="19"/>
      <c r="D60" s="3"/>
    </row>
    <row r="61" spans="1:17">
      <c r="C61" s="19"/>
      <c r="D61" s="3"/>
    </row>
    <row r="62" spans="1:17">
      <c r="C62" s="19"/>
      <c r="D62" s="3"/>
    </row>
    <row r="63" spans="1:17">
      <c r="C63" s="19"/>
      <c r="D63" s="3"/>
    </row>
    <row r="64" spans="1:17">
      <c r="C64" s="19"/>
      <c r="D64" s="3"/>
    </row>
    <row r="65" spans="1:7">
      <c r="C65" s="19"/>
      <c r="D65" s="3"/>
    </row>
    <row r="66" spans="1:7">
      <c r="C66" s="19"/>
      <c r="D66" s="3"/>
    </row>
    <row r="67" spans="1:7">
      <c r="C67" s="19"/>
      <c r="D67" s="3"/>
    </row>
    <row r="68" spans="1:7">
      <c r="E68" s="20"/>
      <c r="F68" s="20"/>
      <c r="G68" s="20"/>
    </row>
    <row r="69" spans="1:7">
      <c r="A69" s="2"/>
    </row>
    <row r="70" spans="1:7">
      <c r="C70" s="21"/>
      <c r="D70" s="3"/>
    </row>
    <row r="71" spans="1:7">
      <c r="D71" s="3"/>
    </row>
    <row r="72" spans="1:7">
      <c r="C72" s="19"/>
      <c r="D72" s="3"/>
    </row>
    <row r="73" spans="1:7">
      <c r="C73" s="19"/>
      <c r="D73" s="3"/>
    </row>
    <row r="74" spans="1:7">
      <c r="C74" s="19"/>
      <c r="D74" s="3"/>
    </row>
    <row r="75" spans="1:7">
      <c r="C75" s="19"/>
      <c r="D75" s="3"/>
    </row>
    <row r="76" spans="1:7">
      <c r="C76" s="19"/>
      <c r="D76" s="3"/>
    </row>
    <row r="77" spans="1:7">
      <c r="C77" s="19"/>
      <c r="D77" s="3"/>
    </row>
    <row r="78" spans="1:7">
      <c r="C78" s="19"/>
      <c r="D78" s="3"/>
    </row>
    <row r="79" spans="1:7">
      <c r="C79" s="19"/>
      <c r="D79" s="3"/>
    </row>
    <row r="80" spans="1:7">
      <c r="C80" s="19"/>
      <c r="D80" s="3"/>
    </row>
    <row r="81" spans="1:7">
      <c r="C81" s="19"/>
      <c r="D81" s="3"/>
    </row>
    <row r="82" spans="1:7">
      <c r="D82" s="3"/>
    </row>
    <row r="83" spans="1:7">
      <c r="D83" s="3"/>
    </row>
    <row r="85" spans="1:7">
      <c r="A85" s="2"/>
    </row>
    <row r="86" spans="1:7">
      <c r="C86" s="21"/>
      <c r="D86" s="21"/>
    </row>
    <row r="88" spans="1:7">
      <c r="C88" s="19"/>
      <c r="D88" s="19"/>
    </row>
    <row r="89" spans="1:7">
      <c r="C89" s="19"/>
      <c r="D89" s="19"/>
    </row>
    <row r="90" spans="1:7">
      <c r="C90" s="19"/>
      <c r="D90" s="19"/>
    </row>
    <row r="91" spans="1:7">
      <c r="C91" s="19"/>
      <c r="D91" s="19"/>
    </row>
    <row r="92" spans="1:7">
      <c r="C92" s="19"/>
      <c r="D92" s="19"/>
    </row>
    <row r="93" spans="1:7">
      <c r="C93" s="19"/>
      <c r="D93" s="19"/>
    </row>
    <row r="94" spans="1:7">
      <c r="C94" s="19"/>
      <c r="D94" s="19"/>
    </row>
    <row r="95" spans="1:7">
      <c r="C95" s="19"/>
      <c r="D95" s="19"/>
      <c r="E95" s="20"/>
      <c r="F95" s="20"/>
      <c r="G95" s="20"/>
    </row>
    <row r="96" spans="1:7">
      <c r="C96" s="19"/>
      <c r="D96" s="19"/>
    </row>
    <row r="97" spans="2:8">
      <c r="C97" s="19"/>
      <c r="D97" s="19"/>
      <c r="E97" s="20"/>
      <c r="F97" s="20"/>
      <c r="G97" s="20"/>
    </row>
    <row r="99" spans="2:8">
      <c r="E99" s="20"/>
      <c r="F99" s="20"/>
      <c r="G99" s="20"/>
    </row>
    <row r="101" spans="2:8">
      <c r="E101" s="5"/>
      <c r="F101" s="5"/>
      <c r="G101" s="5"/>
    </row>
    <row r="103" spans="2:8">
      <c r="C103" s="22"/>
      <c r="D103" s="22"/>
      <c r="E103" s="23"/>
      <c r="F103" s="23"/>
      <c r="G103" s="23"/>
    </row>
    <row r="104" spans="2:8">
      <c r="C104" s="22"/>
      <c r="D104" s="22"/>
      <c r="E104" s="20"/>
      <c r="F104" s="20"/>
      <c r="G104" s="20"/>
    </row>
    <row r="105" spans="2:8">
      <c r="C105" s="22"/>
      <c r="D105" s="22"/>
      <c r="E105" s="20"/>
      <c r="F105" s="20"/>
      <c r="G105" s="20"/>
    </row>
    <row r="106" spans="2:8">
      <c r="C106" s="22"/>
      <c r="D106" s="22"/>
      <c r="E106" s="20"/>
      <c r="F106" s="20"/>
      <c r="G106" s="20"/>
    </row>
    <row r="107" spans="2:8">
      <c r="C107" s="22"/>
      <c r="D107" s="22"/>
      <c r="E107" s="20"/>
      <c r="F107" s="20"/>
      <c r="G107" s="20"/>
    </row>
    <row r="108" spans="2:8">
      <c r="C108" s="22"/>
      <c r="D108" s="22"/>
      <c r="E108" s="20"/>
      <c r="F108" s="20"/>
      <c r="G108" s="20"/>
    </row>
    <row r="109" spans="2:8">
      <c r="C109" s="22"/>
      <c r="D109" s="22"/>
      <c r="E109" s="20"/>
      <c r="F109" s="20"/>
      <c r="G109" s="20"/>
    </row>
    <row r="110" spans="2:8">
      <c r="C110" s="22"/>
      <c r="D110" s="22"/>
    </row>
    <row r="111" spans="2:8">
      <c r="B111" s="24"/>
      <c r="C111" s="22"/>
      <c r="D111" s="22"/>
      <c r="H111" s="24"/>
    </row>
  </sheetData>
  <phoneticPr fontId="32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Cover page</vt:lpstr>
      <vt:lpstr>Summary of simulation results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  <vt:lpstr>'Case 1'!Print_Area</vt:lpstr>
      <vt:lpstr>'Case 10'!Print_Area</vt:lpstr>
      <vt:lpstr>'Case 11'!Print_Area</vt:lpstr>
      <vt:lpstr>'Case 12'!Print_Area</vt:lpstr>
      <vt:lpstr>'Case 2'!Print_Area</vt:lpstr>
      <vt:lpstr>'Case 3'!Print_Area</vt:lpstr>
      <vt:lpstr>'Case 4'!Print_Area</vt:lpstr>
      <vt:lpstr>'Case 5'!Print_Area</vt:lpstr>
      <vt:lpstr>'Case 6'!Print_Area</vt:lpstr>
      <vt:lpstr>'Case 7'!Print_Area</vt:lpstr>
      <vt:lpstr>'Case 8'!Print_Area</vt:lpstr>
      <vt:lpstr>'Case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2015-08-17T11:00:59Z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(3)953tcxEnh37+Oeg6pcrgpxTUwgSZqiZ656t7NLfmpF5V6+y35Y59ZhrykMP1aRdgRC/GRHPU_x000d_
SNG6ProD7Ma6+88vqHrNOz25G5dXFXXARkqS14I+bJtXDeStY6kN+ogkhF/QddWEOI51/6xj_x000d_
5ZBWHBqPc1I1xjxaZNUpb1icE7D6GjdnzB+8kieVuieNxLx+kyxy6BIxbw0vLTvJrBbzg5NX_x000d_
XE5OF1M5b+NXPBo/jc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U2DGOlrVFcDVoLxLd1u9oCZhK7Ay2ZP3lqHE6fQHd57RG0TQ6w9YVN_x000d_
igdwk3maV/D6+REc3F2hKKZ8Al8XQ1Mutn4um+I+NVXktrelID7LrA8l6DKrvGf0fzZUY/VM_x000d_
oJAQWOnWISdcu+Xowtswo+5NFqT9g0zu7rMb/cu6gdvkq5hOlVKpKxkpqelN039ywRkd2fSH_x000d_
jZiTlxPqS76lYutwq2sSkYx7El6hnlEfbcgg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6gwGnBOfrfWS31UY0ljtVbg0FoYnPPrKSL/P_x000d_
9c+E8GNRdbYIQpZO4Yt0bBmLtiOeoETWWwf0+PEp1fLikOt/WA15VQ8Ay5p9V/D95Bvjeacq_x000d_
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1432862764</vt:lpwstr>
  </property>
</Properties>
</file>